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tables/table5.xml" ContentType="application/vnd.openxmlformats-officedocument.spreadsheetml.table+xml"/>
  <Override PartName="/xl/queryTables/queryTable5.xml" ContentType="application/vnd.openxmlformats-officedocument.spreadsheetml.queryTable+xml"/>
  <Override PartName="/xl/drawings/drawing2.xml" ContentType="application/vnd.openxmlformats-officedocument.drawing+xml"/>
  <Override PartName="/xl/tables/table6.xml" ContentType="application/vnd.openxmlformats-officedocument.spreadsheetml.table+xml"/>
  <Override PartName="/xl/drawings/drawing3.xml" ContentType="application/vnd.openxmlformats-officedocument.drawing+xml"/>
  <Override PartName="/xl/tables/table7.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tables/table8.xml" ContentType="application/vnd.openxmlformats-officedocument.spreadsheetml.table+xml"/>
  <Override PartName="/xl/queryTables/queryTable6.xml" ContentType="application/vnd.openxmlformats-officedocument.spreadsheetml.queryTable+xml"/>
  <Override PartName="/xl/drawings/drawing8.xml" ContentType="application/vnd.openxmlformats-officedocument.drawing+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sinaes-my.sharepoint.com/personal/dea_sinaes_ac_cr/Documents/Nuevo Modelo de Acreditación - 2025/Anexos/"/>
    </mc:Choice>
  </mc:AlternateContent>
  <xr:revisionPtr revIDLastSave="102" documentId="8_{888BF3A8-D4B9-4FD5-81AD-F31E31B012C8}" xr6:coauthVersionLast="47" xr6:coauthVersionMax="47" xr10:uidLastSave="{695B4CB1-0EFC-4AC5-9843-48F0F7A033F3}"/>
  <workbookProtection workbookAlgorithmName="SHA-512" workbookHashValue="QYvIPiCuKtsEnvBdRqQB4CWkueKUdqFfK/sjjVl9+E0DsSQrXNHvet57euS/Cajz3ZSvaMYj65zBb+dwOR9g1A==" workbookSaltValue="WsvHKnGI9aCa+fJikAFlLA==" workbookSpinCount="100000" lockStructure="1"/>
  <bookViews>
    <workbookView xWindow="28680" yWindow="420" windowWidth="29040" windowHeight="15720" xr2:uid="{25662343-0B6A-4E4E-B0B9-0088058B126A}"/>
  </bookViews>
  <sheets>
    <sheet name="Ficha" sheetId="1" r:id="rId1"/>
    <sheet name="1. Misión y objetivos carrera" sheetId="2" r:id="rId2"/>
    <sheet name="2. Plan de estudios y proceso" sheetId="3" r:id="rId3"/>
    <sheet name="3. Instrucciones verificación" sheetId="4" r:id="rId4"/>
    <sheet name="4.1 Verificación de fuentes C1" sheetId="5" r:id="rId5"/>
    <sheet name="4.2 Resumen de verificación C1" sheetId="6" r:id="rId6"/>
    <sheet name="4.3 Compromiso mejoramiento C1" sheetId="7" r:id="rId7"/>
    <sheet name="4.4 Acreditación anterior C1" sheetId="14" r:id="rId8"/>
    <sheet name="Validación" sheetId="15" state="hidden" r:id="rId9"/>
  </sheets>
  <definedNames>
    <definedName name="_xlnm._FilterDatabase" localSheetId="5" hidden="1">'4.2 Resumen de verificación C1'!$E$14:$E$37</definedName>
    <definedName name="DatosExternos_1" localSheetId="6" hidden="1">'4.3 Compromiso mejoramiento C1'!$B$9:$O$10</definedName>
    <definedName name="DatosExternos_2" localSheetId="0" hidden="1">Ficha!$B$31:$C$34</definedName>
    <definedName name="DatosExternos_4" localSheetId="0" hidden="1">Ficha!$B$27:$C$27</definedName>
    <definedName name="DatosExternos_6" localSheetId="0" hidden="1">Ficha!$B$28:$C$28</definedName>
    <definedName name="DatosExternos_8" localSheetId="0" hidden="1">Ficha!$B$13:$C$18</definedName>
    <definedName name="DatosExternos_9" localSheetId="0" hidden="1">Ficha!$B$21:$C$26</definedName>
    <definedName name="FromOrganiz_1">_xlfn.ANCHORARRAY('4.3 Compromiso mejoramiento C1'!#REF!)</definedName>
    <definedName name="SedeModalidad">'4.3 Compromiso mejoramiento C1'!#REF!</definedName>
    <definedName name="SufijoHoja">'4.3 Compromiso mejoramiento C1'!#REF!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0" i="7" l="1"/>
  <c r="F23" i="14"/>
  <c r="F22" i="14"/>
  <c r="F15" i="14"/>
  <c r="F14" i="14"/>
  <c r="F13" i="14"/>
  <c r="F12" i="14"/>
  <c r="B5" i="14"/>
  <c r="F4" i="14"/>
  <c r="B5" i="7"/>
  <c r="L4" i="7"/>
  <c r="G37" i="6"/>
  <c r="E37" i="6"/>
  <c r="D37" i="6"/>
  <c r="G36" i="6"/>
  <c r="E36" i="6"/>
  <c r="D36" i="6"/>
  <c r="G35" i="6"/>
  <c r="E35" i="6"/>
  <c r="D35" i="6"/>
  <c r="G34" i="6"/>
  <c r="E34" i="6"/>
  <c r="D34" i="6"/>
  <c r="B34" i="6"/>
  <c r="G33" i="6"/>
  <c r="E33" i="6"/>
  <c r="D33" i="6"/>
  <c r="H32" i="6"/>
  <c r="G32" i="6"/>
  <c r="F32" i="6"/>
  <c r="E32" i="6"/>
  <c r="D32" i="6"/>
  <c r="G31" i="6"/>
  <c r="H31" i="6" s="1"/>
  <c r="E31" i="6"/>
  <c r="F31" i="6" s="1"/>
  <c r="D31" i="6"/>
  <c r="G30" i="6"/>
  <c r="E30" i="6"/>
  <c r="D30" i="6"/>
  <c r="H30" i="6" s="1"/>
  <c r="B30" i="6"/>
  <c r="G29" i="6"/>
  <c r="H29" i="6" s="1"/>
  <c r="E29" i="6"/>
  <c r="D29" i="6"/>
  <c r="F29" i="6" s="1"/>
  <c r="G28" i="6"/>
  <c r="E28" i="6"/>
  <c r="F28" i="6" s="1"/>
  <c r="D28" i="6"/>
  <c r="G27" i="6"/>
  <c r="E27" i="6"/>
  <c r="F27" i="6" s="1"/>
  <c r="D27" i="6"/>
  <c r="G26" i="6"/>
  <c r="E26" i="6"/>
  <c r="D26" i="6"/>
  <c r="B26" i="6"/>
  <c r="G25" i="6"/>
  <c r="E25" i="6"/>
  <c r="D25" i="6"/>
  <c r="G24" i="6"/>
  <c r="E24" i="6"/>
  <c r="D24" i="6"/>
  <c r="G23" i="6"/>
  <c r="E23" i="6"/>
  <c r="F23" i="6" s="1"/>
  <c r="D23" i="6"/>
  <c r="G22" i="6"/>
  <c r="E22" i="6"/>
  <c r="D22" i="6"/>
  <c r="B22" i="6"/>
  <c r="G21" i="6"/>
  <c r="E21" i="6"/>
  <c r="D21" i="6"/>
  <c r="H21" i="6" s="1"/>
  <c r="G20" i="6"/>
  <c r="E20" i="6"/>
  <c r="D20" i="6"/>
  <c r="H19" i="6"/>
  <c r="G19" i="6"/>
  <c r="E19" i="6"/>
  <c r="D19" i="6"/>
  <c r="F19" i="6" s="1"/>
  <c r="G18" i="6"/>
  <c r="E18" i="6"/>
  <c r="D18" i="6"/>
  <c r="B18" i="6"/>
  <c r="G17" i="6"/>
  <c r="E17" i="6"/>
  <c r="D17" i="6"/>
  <c r="G16" i="6"/>
  <c r="E16" i="6"/>
  <c r="D16" i="6"/>
  <c r="G15" i="6"/>
  <c r="E15" i="6"/>
  <c r="D15" i="6"/>
  <c r="G14" i="6"/>
  <c r="E14" i="6"/>
  <c r="F14" i="6" s="1"/>
  <c r="D14" i="6"/>
  <c r="B14" i="6"/>
  <c r="B5" i="6"/>
  <c r="J175" i="5"/>
  <c r="H175" i="5"/>
  <c r="J174" i="5"/>
  <c r="H174" i="5"/>
  <c r="J173" i="5"/>
  <c r="H173" i="5"/>
  <c r="C173" i="5"/>
  <c r="J172" i="5"/>
  <c r="H172" i="5"/>
  <c r="J171" i="5"/>
  <c r="T171" i="5" s="1"/>
  <c r="H171" i="5"/>
  <c r="C171" i="5"/>
  <c r="J170" i="5"/>
  <c r="H170" i="5"/>
  <c r="T170" i="5" s="1"/>
  <c r="C170" i="5"/>
  <c r="J169" i="5"/>
  <c r="H169" i="5"/>
  <c r="J168" i="5"/>
  <c r="H168" i="5"/>
  <c r="J167" i="5"/>
  <c r="H167" i="5"/>
  <c r="C167" i="5"/>
  <c r="J166" i="5"/>
  <c r="H166" i="5"/>
  <c r="J165" i="5"/>
  <c r="H165" i="5"/>
  <c r="T165" i="5" s="1"/>
  <c r="C165" i="5"/>
  <c r="J164" i="5"/>
  <c r="H164" i="5"/>
  <c r="C164" i="5"/>
  <c r="J163" i="5"/>
  <c r="H163" i="5"/>
  <c r="J162" i="5"/>
  <c r="H162" i="5"/>
  <c r="T162" i="5" s="1"/>
  <c r="C162" i="5"/>
  <c r="J161" i="5"/>
  <c r="H161" i="5"/>
  <c r="T161" i="5" s="1"/>
  <c r="C161" i="5"/>
  <c r="J160" i="5"/>
  <c r="T160" i="5" s="1"/>
  <c r="H160" i="5"/>
  <c r="C160" i="5"/>
  <c r="J159" i="5"/>
  <c r="H159" i="5"/>
  <c r="J158" i="5"/>
  <c r="H158" i="5"/>
  <c r="J157" i="5"/>
  <c r="H157" i="5"/>
  <c r="J156" i="5"/>
  <c r="H156" i="5"/>
  <c r="J155" i="5"/>
  <c r="H155" i="5"/>
  <c r="C155" i="5"/>
  <c r="J154" i="5"/>
  <c r="H154" i="5"/>
  <c r="J153" i="5"/>
  <c r="H153" i="5"/>
  <c r="J152" i="5"/>
  <c r="H152" i="5"/>
  <c r="J151" i="5"/>
  <c r="H151" i="5"/>
  <c r="C151" i="5"/>
  <c r="J150" i="5"/>
  <c r="H150" i="5"/>
  <c r="J149" i="5"/>
  <c r="H149" i="5"/>
  <c r="C149" i="5"/>
  <c r="J148" i="5"/>
  <c r="H148" i="5"/>
  <c r="J147" i="5"/>
  <c r="H147" i="5"/>
  <c r="C147" i="5"/>
  <c r="J146" i="5"/>
  <c r="H146" i="5"/>
  <c r="C146" i="5"/>
  <c r="R145" i="5"/>
  <c r="Q145" i="5"/>
  <c r="P145" i="5"/>
  <c r="O145" i="5"/>
  <c r="N145" i="5"/>
  <c r="M145" i="5"/>
  <c r="L145" i="5"/>
  <c r="K145" i="5"/>
  <c r="J145" i="5"/>
  <c r="I145" i="5"/>
  <c r="H145" i="5"/>
  <c r="G145" i="5"/>
  <c r="T144" i="5"/>
  <c r="S144" i="5"/>
  <c r="K144" i="5"/>
  <c r="G144" i="5"/>
  <c r="F144" i="5"/>
  <c r="E144" i="5"/>
  <c r="D144" i="5"/>
  <c r="C144" i="5"/>
  <c r="B144" i="5"/>
  <c r="J140" i="5"/>
  <c r="H140" i="5"/>
  <c r="J139" i="5"/>
  <c r="H139" i="5"/>
  <c r="J138" i="5"/>
  <c r="H138" i="5"/>
  <c r="C138" i="5"/>
  <c r="J137" i="5"/>
  <c r="H137" i="5"/>
  <c r="J136" i="5"/>
  <c r="T136" i="5" s="1"/>
  <c r="H136" i="5"/>
  <c r="C136" i="5"/>
  <c r="J135" i="5"/>
  <c r="H135" i="5"/>
  <c r="J134" i="5"/>
  <c r="H134" i="5"/>
  <c r="C134" i="5"/>
  <c r="J133" i="5"/>
  <c r="H133" i="5"/>
  <c r="J132" i="5"/>
  <c r="H132" i="5"/>
  <c r="J131" i="5"/>
  <c r="H131" i="5"/>
  <c r="C131" i="5"/>
  <c r="J130" i="5"/>
  <c r="H130" i="5"/>
  <c r="J129" i="5"/>
  <c r="H129" i="5"/>
  <c r="C129" i="5"/>
  <c r="R128" i="5"/>
  <c r="Q128" i="5"/>
  <c r="P128" i="5"/>
  <c r="O128" i="5"/>
  <c r="N128" i="5"/>
  <c r="M128" i="5"/>
  <c r="L128" i="5"/>
  <c r="K128" i="5"/>
  <c r="J128" i="5"/>
  <c r="I128" i="5"/>
  <c r="H128" i="5"/>
  <c r="G128" i="5"/>
  <c r="T127" i="5"/>
  <c r="S127" i="5"/>
  <c r="K127" i="5"/>
  <c r="G127" i="5"/>
  <c r="F127" i="5"/>
  <c r="E127" i="5"/>
  <c r="D127" i="5"/>
  <c r="C127" i="5"/>
  <c r="B127" i="5"/>
  <c r="J123" i="5"/>
  <c r="H123" i="5"/>
  <c r="J122" i="5"/>
  <c r="H122" i="5"/>
  <c r="J121" i="5"/>
  <c r="H121" i="5"/>
  <c r="J120" i="5"/>
  <c r="H120" i="5"/>
  <c r="J119" i="5"/>
  <c r="H119" i="5"/>
  <c r="C119" i="5"/>
  <c r="J118" i="5"/>
  <c r="H118" i="5"/>
  <c r="J117" i="5"/>
  <c r="H117" i="5"/>
  <c r="J116" i="5"/>
  <c r="H116" i="5"/>
  <c r="C116" i="5"/>
  <c r="J115" i="5"/>
  <c r="H115" i="5"/>
  <c r="J114" i="5"/>
  <c r="H114" i="5"/>
  <c r="T114" i="5" s="1"/>
  <c r="C114" i="5"/>
  <c r="J113" i="5"/>
  <c r="H113" i="5"/>
  <c r="T112" i="5" s="1"/>
  <c r="J112" i="5"/>
  <c r="H112" i="5"/>
  <c r="C112" i="5"/>
  <c r="J111" i="5"/>
  <c r="H111" i="5"/>
  <c r="J110" i="5"/>
  <c r="H110" i="5"/>
  <c r="T110" i="5" s="1"/>
  <c r="C110" i="5"/>
  <c r="J109" i="5"/>
  <c r="H109" i="5"/>
  <c r="J108" i="5"/>
  <c r="H108" i="5"/>
  <c r="C108" i="5"/>
  <c r="J107" i="5"/>
  <c r="H107" i="5"/>
  <c r="C107" i="5"/>
  <c r="J106" i="5"/>
  <c r="H106" i="5"/>
  <c r="J105" i="5"/>
  <c r="T105" i="5" s="1"/>
  <c r="H105" i="5"/>
  <c r="C105" i="5"/>
  <c r="J104" i="5"/>
  <c r="H104" i="5"/>
  <c r="J103" i="5"/>
  <c r="H103" i="5"/>
  <c r="C103" i="5"/>
  <c r="J102" i="5"/>
  <c r="H102" i="5"/>
  <c r="C102" i="5"/>
  <c r="J101" i="5"/>
  <c r="H101" i="5"/>
  <c r="J100" i="5"/>
  <c r="H100" i="5"/>
  <c r="J99" i="5"/>
  <c r="H99" i="5"/>
  <c r="J98" i="5"/>
  <c r="H98" i="5"/>
  <c r="C98" i="5"/>
  <c r="J97" i="5"/>
  <c r="H97" i="5"/>
  <c r="J96" i="5"/>
  <c r="H96" i="5"/>
  <c r="J95" i="5"/>
  <c r="H95" i="5"/>
  <c r="J94" i="5"/>
  <c r="H94" i="5"/>
  <c r="J93" i="5"/>
  <c r="H93" i="5"/>
  <c r="T93" i="5" s="1"/>
  <c r="C93" i="5"/>
  <c r="R92" i="5"/>
  <c r="Q92" i="5"/>
  <c r="P92" i="5"/>
  <c r="O92" i="5"/>
  <c r="N92" i="5"/>
  <c r="M92" i="5"/>
  <c r="L92" i="5"/>
  <c r="K92" i="5"/>
  <c r="J92" i="5"/>
  <c r="I92" i="5"/>
  <c r="H92" i="5"/>
  <c r="G92" i="5"/>
  <c r="T91" i="5"/>
  <c r="S91" i="5"/>
  <c r="K91" i="5"/>
  <c r="G91" i="5"/>
  <c r="F91" i="5"/>
  <c r="E91" i="5"/>
  <c r="D91" i="5"/>
  <c r="C91" i="5"/>
  <c r="B91" i="5"/>
  <c r="J87" i="5"/>
  <c r="H87" i="5"/>
  <c r="J86" i="5"/>
  <c r="H86" i="5"/>
  <c r="C86" i="5"/>
  <c r="J85" i="5"/>
  <c r="H85" i="5"/>
  <c r="J84" i="5"/>
  <c r="H84" i="5"/>
  <c r="T84" i="5" s="1"/>
  <c r="C84" i="5"/>
  <c r="J83" i="5"/>
  <c r="H83" i="5"/>
  <c r="J82" i="5"/>
  <c r="H82" i="5"/>
  <c r="T82" i="5" s="1"/>
  <c r="C82" i="5"/>
  <c r="J81" i="5"/>
  <c r="H81" i="5"/>
  <c r="J80" i="5"/>
  <c r="H80" i="5"/>
  <c r="C80" i="5"/>
  <c r="J79" i="5"/>
  <c r="H79" i="5"/>
  <c r="J78" i="5"/>
  <c r="H78" i="5"/>
  <c r="J77" i="5"/>
  <c r="T77" i="5" s="1"/>
  <c r="H77" i="5"/>
  <c r="C77" i="5"/>
  <c r="J76" i="5"/>
  <c r="H76" i="5"/>
  <c r="J75" i="5"/>
  <c r="H75" i="5"/>
  <c r="T75" i="5" s="1"/>
  <c r="C75" i="5"/>
  <c r="J74" i="5"/>
  <c r="H74" i="5"/>
  <c r="J73" i="5"/>
  <c r="H73" i="5"/>
  <c r="J72" i="5"/>
  <c r="H72" i="5"/>
  <c r="J71" i="5"/>
  <c r="H71" i="5"/>
  <c r="C71" i="5"/>
  <c r="R70" i="5"/>
  <c r="Q70" i="5"/>
  <c r="P70" i="5"/>
  <c r="O70" i="5"/>
  <c r="N70" i="5"/>
  <c r="M70" i="5"/>
  <c r="L70" i="5"/>
  <c r="K70" i="5"/>
  <c r="J70" i="5"/>
  <c r="I70" i="5"/>
  <c r="H70" i="5"/>
  <c r="G70" i="5"/>
  <c r="T69" i="5"/>
  <c r="S69" i="5"/>
  <c r="K69" i="5"/>
  <c r="G69" i="5"/>
  <c r="F69" i="5"/>
  <c r="E69" i="5"/>
  <c r="D69" i="5"/>
  <c r="C69" i="5"/>
  <c r="B69" i="5"/>
  <c r="J65" i="5"/>
  <c r="H65" i="5"/>
  <c r="C65" i="5"/>
  <c r="J64" i="5"/>
  <c r="H64" i="5"/>
  <c r="J63" i="5"/>
  <c r="H63" i="5"/>
  <c r="J62" i="5"/>
  <c r="H62" i="5"/>
  <c r="C62" i="5"/>
  <c r="J61" i="5"/>
  <c r="H61" i="5"/>
  <c r="J60" i="5"/>
  <c r="H60" i="5"/>
  <c r="J59" i="5"/>
  <c r="H59" i="5"/>
  <c r="C59" i="5"/>
  <c r="J58" i="5"/>
  <c r="H58" i="5"/>
  <c r="C58" i="5"/>
  <c r="J57" i="5"/>
  <c r="H57" i="5"/>
  <c r="J56" i="5"/>
  <c r="H56" i="5"/>
  <c r="C56" i="5"/>
  <c r="J55" i="5"/>
  <c r="H55" i="5"/>
  <c r="J54" i="5"/>
  <c r="H54" i="5"/>
  <c r="J53" i="5"/>
  <c r="H53" i="5"/>
  <c r="J52" i="5"/>
  <c r="H52" i="5"/>
  <c r="T52" i="5" s="1"/>
  <c r="C52" i="5"/>
  <c r="J51" i="5"/>
  <c r="H51" i="5"/>
  <c r="J50" i="5"/>
  <c r="H50" i="5"/>
  <c r="C50" i="5"/>
  <c r="J49" i="5"/>
  <c r="H49" i="5"/>
  <c r="J48" i="5"/>
  <c r="H48" i="5"/>
  <c r="J47" i="5"/>
  <c r="H47" i="5"/>
  <c r="T47" i="5" s="1"/>
  <c r="C47" i="5"/>
  <c r="J46" i="5"/>
  <c r="T46" i="5" s="1"/>
  <c r="H46" i="5"/>
  <c r="C46" i="5"/>
  <c r="R45" i="5"/>
  <c r="Q45" i="5"/>
  <c r="P45" i="5"/>
  <c r="O45" i="5"/>
  <c r="N45" i="5"/>
  <c r="M45" i="5"/>
  <c r="L45" i="5"/>
  <c r="K45" i="5"/>
  <c r="J45" i="5"/>
  <c r="I45" i="5"/>
  <c r="H45" i="5"/>
  <c r="G45" i="5"/>
  <c r="T44" i="5"/>
  <c r="S44" i="5"/>
  <c r="K44" i="5"/>
  <c r="G44" i="5"/>
  <c r="F44" i="5"/>
  <c r="E44" i="5"/>
  <c r="D44" i="5"/>
  <c r="C44" i="5"/>
  <c r="B44" i="5"/>
  <c r="T40" i="5"/>
  <c r="J40" i="5"/>
  <c r="H40" i="5"/>
  <c r="C40" i="5"/>
  <c r="J39" i="5"/>
  <c r="H39" i="5"/>
  <c r="J38" i="5"/>
  <c r="H38" i="5"/>
  <c r="J37" i="5"/>
  <c r="H37" i="5"/>
  <c r="T37" i="5" s="1"/>
  <c r="C37" i="5"/>
  <c r="J36" i="5"/>
  <c r="T36" i="5" s="1"/>
  <c r="H36" i="5"/>
  <c r="C36" i="5"/>
  <c r="J35" i="5"/>
  <c r="H35" i="5"/>
  <c r="J34" i="5"/>
  <c r="H34" i="5"/>
  <c r="T34" i="5" s="1"/>
  <c r="C34" i="5"/>
  <c r="J33" i="5"/>
  <c r="H33" i="5"/>
  <c r="J32" i="5"/>
  <c r="H32" i="5"/>
  <c r="T32" i="5" s="1"/>
  <c r="C32" i="5"/>
  <c r="J31" i="5"/>
  <c r="H31" i="5"/>
  <c r="C31" i="5"/>
  <c r="J30" i="5"/>
  <c r="H30" i="5"/>
  <c r="J29" i="5"/>
  <c r="H29" i="5"/>
  <c r="J28" i="5"/>
  <c r="H28" i="5"/>
  <c r="T28" i="5" s="1"/>
  <c r="C28" i="5"/>
  <c r="J27" i="5"/>
  <c r="H27" i="5"/>
  <c r="J26" i="5"/>
  <c r="H26" i="5"/>
  <c r="C26" i="5"/>
  <c r="J25" i="5"/>
  <c r="H25" i="5"/>
  <c r="J24" i="5"/>
  <c r="H24" i="5"/>
  <c r="T24" i="5" s="1"/>
  <c r="C24" i="5"/>
  <c r="J23" i="5"/>
  <c r="H23" i="5"/>
  <c r="J22" i="5"/>
  <c r="H22" i="5"/>
  <c r="J21" i="5"/>
  <c r="H21" i="5"/>
  <c r="J20" i="5"/>
  <c r="H20" i="5"/>
  <c r="J19" i="5"/>
  <c r="H19" i="5"/>
  <c r="T19" i="5" s="1"/>
  <c r="C19" i="5"/>
  <c r="J18" i="5"/>
  <c r="H18" i="5"/>
  <c r="J17" i="5"/>
  <c r="H17" i="5"/>
  <c r="C17" i="5"/>
  <c r="J16" i="5"/>
  <c r="H16" i="5"/>
  <c r="J15" i="5"/>
  <c r="H15" i="5"/>
  <c r="J14" i="5"/>
  <c r="H14" i="5"/>
  <c r="C14" i="5"/>
  <c r="R13" i="5"/>
  <c r="Q13" i="5"/>
  <c r="P13" i="5"/>
  <c r="O13" i="5"/>
  <c r="N13" i="5"/>
  <c r="M13" i="5"/>
  <c r="L13" i="5"/>
  <c r="K13" i="5"/>
  <c r="J13" i="5"/>
  <c r="I13" i="5"/>
  <c r="H13" i="5"/>
  <c r="G13" i="5"/>
  <c r="T12" i="5"/>
  <c r="S12" i="5"/>
  <c r="K12" i="5"/>
  <c r="G12" i="5"/>
  <c r="F12" i="5"/>
  <c r="E12" i="5"/>
  <c r="D12" i="5"/>
  <c r="C12" i="5"/>
  <c r="B12" i="5"/>
  <c r="B5" i="5"/>
  <c r="F12" i="3"/>
  <c r="F11" i="3"/>
  <c r="F10" i="3"/>
  <c r="F9" i="3"/>
  <c r="F12" i="2"/>
  <c r="F4" i="2" s="1"/>
  <c r="F11" i="2"/>
  <c r="F10" i="2"/>
  <c r="F9" i="2"/>
  <c r="F37" i="6" l="1"/>
  <c r="H35" i="6"/>
  <c r="F36" i="6"/>
  <c r="H36" i="6"/>
  <c r="H15" i="6"/>
  <c r="H17" i="6"/>
  <c r="F15" i="6"/>
  <c r="L26" i="6"/>
  <c r="T155" i="5"/>
  <c r="T50" i="5"/>
  <c r="T86" i="5"/>
  <c r="T116" i="5"/>
  <c r="T138" i="5"/>
  <c r="T149" i="5"/>
  <c r="T164" i="5"/>
  <c r="J22" i="6"/>
  <c r="F4" i="3"/>
  <c r="T56" i="5"/>
  <c r="T98" i="5"/>
  <c r="T103" i="5"/>
  <c r="T129" i="5"/>
  <c r="T134" i="5"/>
  <c r="L22" i="6"/>
  <c r="J26" i="6"/>
  <c r="T119" i="5"/>
  <c r="T151" i="5"/>
  <c r="F20" i="6"/>
  <c r="H24" i="6"/>
  <c r="L30" i="6"/>
  <c r="H33" i="6"/>
  <c r="H16" i="6"/>
  <c r="T62" i="5"/>
  <c r="T131" i="5"/>
  <c r="F17" i="6"/>
  <c r="H20" i="6"/>
  <c r="F24" i="6"/>
  <c r="H27" i="6"/>
  <c r="J30" i="6"/>
  <c r="T146" i="5"/>
  <c r="D38" i="6"/>
  <c r="H37" i="6"/>
  <c r="T108" i="5"/>
  <c r="J34" i="6"/>
  <c r="F16" i="6"/>
  <c r="H28" i="6"/>
  <c r="L34" i="6"/>
  <c r="H23" i="6"/>
  <c r="L14" i="6"/>
  <c r="H25" i="6"/>
  <c r="F33" i="6"/>
  <c r="T14" i="5"/>
  <c r="F4" i="5" s="1"/>
  <c r="E38" i="6"/>
  <c r="T58" i="5"/>
  <c r="T80" i="5"/>
  <c r="T167" i="5"/>
  <c r="F25" i="6"/>
  <c r="T26" i="5"/>
  <c r="T102" i="5"/>
  <c r="F18" i="6"/>
  <c r="T17" i="5"/>
  <c r="T31" i="5"/>
  <c r="T65" i="5"/>
  <c r="T71" i="5"/>
  <c r="T107" i="5"/>
  <c r="T173" i="5"/>
  <c r="L18" i="6"/>
  <c r="I34" i="6"/>
  <c r="F22" i="6"/>
  <c r="F35" i="6"/>
  <c r="H14" i="6"/>
  <c r="J14" i="6"/>
  <c r="H22" i="6"/>
  <c r="F30" i="6"/>
  <c r="H18" i="6"/>
  <c r="F26" i="6"/>
  <c r="I18" i="6"/>
  <c r="K14" i="6"/>
  <c r="J18" i="6"/>
  <c r="I22" i="6"/>
  <c r="H26" i="6"/>
  <c r="F34" i="6"/>
  <c r="I14" i="6"/>
  <c r="K18" i="6"/>
  <c r="G38" i="6"/>
  <c r="H38" i="6" s="1"/>
  <c r="I26" i="6"/>
  <c r="K22" i="6"/>
  <c r="I30" i="6"/>
  <c r="H34" i="6"/>
  <c r="F21" i="6"/>
  <c r="K26" i="6"/>
  <c r="K30" i="6"/>
  <c r="K34" i="6"/>
  <c r="T59" i="5"/>
  <c r="T147" i="5"/>
  <c r="F38" i="6" l="1"/>
  <c r="K38" i="6"/>
  <c r="L38" i="6" s="1"/>
  <c r="I38" i="6"/>
  <c r="J38" i="6"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6475A90-26FD-4D7F-9FDF-80F3892CB56E}" keepAlive="1" name="Consulta - Datos de la carrera" description="Conexión a la consulta 'Datos de la carrera' en el libro." type="5" refreshedVersion="8" saveData="1">
    <dbPr connection="Provider=Microsoft.Mashup.OleDb.1;Data Source=$Workbook$;Location=&quot;Datos de la carrera&quot;;Extended Properties=&quot;&quot;" command="SELECT * FROM [Datos de la carrera]"/>
  </connection>
  <connection id="2" xr16:uid="{9AD6738B-0E86-4B59-B354-17019F6B6734}" keepAlive="1" name="Consulta - Datos generales" description="Conexión a la consulta 'Datos generales' en el libro." type="5" refreshedVersion="8" saveData="1">
    <dbPr connection="Provider=Microsoft.Mashup.OleDb.1;Data Source=$Workbook$;Location=&quot;Datos generales&quot;;Extended Properties=&quot;&quot;" command="SELECT * FROM [Datos generales]"/>
  </connection>
  <connection id="3" xr16:uid="{D855E17C-14D7-4195-A3A4-02B793DF9BDC}" keepAlive="1" name="Consulta - Datos_Par_Evaluador" description="Conexión a la consulta 'Datos_Par_Evaluador' en el libro." type="5" refreshedVersion="8" saveData="1">
    <dbPr connection="Provider=Microsoft.Mashup.OleDb.1;Data Source=$Workbook$;Location=Datos_Par_Evaluador;Extended Properties=&quot;&quot;" command="SELECT * FROM [Datos_Par_Evaluador]"/>
  </connection>
  <connection id="4" xr16:uid="{0721D48C-2179-49F8-B787-5CAB41B9F4A8}" keepAlive="1" name="Consulta - Datos_proceso" description="Conexión a la consulta 'Datos_proceso' en el libro." type="5" refreshedVersion="8" saveData="1">
    <dbPr connection="Provider=Microsoft.Mashup.OleDb.1;Data Source=$Workbook$;Location=Datos_proceso;Extended Properties=&quot;&quot;" command="SELECT * FROM [Datos_proceso]"/>
  </connection>
  <connection id="5" xr16:uid="{DEC92EE8-D07F-42BC-8650-036FD855B892}" keepAlive="1" name="Consulta - Destino" description="Conexión a la consulta 'Destino' en el libro." type="5" refreshedVersion="8" saveData="1">
    <dbPr connection="Provider=Microsoft.Mashup.OleDb.1;Data Source=$Workbook$;Location=Destino;Extended Properties=&quot;&quot;" command="SELECT * FROM [Destino]"/>
  </connection>
  <connection id="6" xr16:uid="{803F6C30-AA0F-46C1-B1AB-9623C3F0A1A1}" keepAlive="1" name="Consulta - IA_4_3_Compromiso_mejoramiento" description="Conexión a la consulta 'IA_4_3_Compromiso_mejoramiento' en el libro." type="5" refreshedVersion="8" saveData="1">
    <dbPr connection="Provider=Microsoft.Mashup.OleDb.1;Data Source=$Workbook$;Location=IA_4_3_Compromiso_mejoramiento;Extended Properties=&quot;&quot;" command="SELECT * FROM [IA_4_3_Compromiso_mejoramiento]"/>
  </connection>
  <connection id="7" xr16:uid="{BFAE7E0D-E9C6-41E9-922A-9AFAB3B4AEAB}" keepAlive="1" name="Consulta - IA_4_3_Compromiso_mejoramiento (2)" description="Conexión a la consulta 'IA_4_3_Compromiso_mejoramiento (2)' en el libro." type="5" refreshedVersion="8" saveData="1">
    <dbPr connection="Provider=Microsoft.Mashup.OleDb.1;Data Source=$Workbook$;Location=&quot;IA_4_3_Compromiso_mejoramiento (2)&quot;;Extended Properties=&quot;&quot;" command="SELECT * FROM [IA_4_3_Compromiso_mejoramiento (2)]"/>
  </connection>
  <connection id="8" xr16:uid="{E281A4A8-0D5E-4A33-8A22-68212CDB107D}" keepAlive="1" name="Consulta - IA_4_3_Compromiso_mejoramiento (3)" description="Conexión a la consulta 'IA_4_3_Compromiso_mejoramiento (3)' en el libro." type="5" refreshedVersion="8" saveData="1">
    <dbPr connection="Provider=Microsoft.Mashup.OleDb.1;Data Source=$Workbook$;Location=&quot;IA_4_3_Compromiso_mejoramiento (3)&quot;;Extended Properties=&quot;&quot;" command="SELECT * FROM [IA_4_3_Compromiso_mejoramiento (3)]"/>
  </connection>
  <connection id="9" xr16:uid="{A917B416-5396-41CA-A063-BB2D7CCE16B0}" keepAlive="1" name="Consulta - Observaciones" description="Conexión a la consulta 'Observaciones' en el libro." type="5" refreshedVersion="8" saveData="1">
    <dbPr connection="Provider=Microsoft.Mashup.OleDb.1;Data Source=$Workbook$;Location=Observaciones;Extended Properties=&quot;&quot;" command="SELECT * FROM [Observaciones]"/>
  </connection>
  <connection id="10" xr16:uid="{F14A10A7-D2E9-4464-ACEB-F203E00C0C3D}" keepAlive="1" name="Consulta - Ruta origen de datos (10)" description="Conexión a la consulta 'Ruta origen de datos (10)' en el libro." type="5" refreshedVersion="0" background="1">
    <dbPr connection="Provider=Microsoft.Mashup.OleDb.1;Data Source=$Workbook$;Location=&quot;Ruta origen de datos (10)&quot;;Extended Properties=&quot;&quot;" command="SELECT * FROM [Ruta origen de datos (10)]"/>
  </connection>
  <connection id="11" xr16:uid="{0B83238D-7DB0-4C8E-B4CF-62DF2938734B}" keepAlive="1" name="Consulta - Ruta origen de datos (11)" description="Conexión a la consulta 'Ruta origen de datos (11)' en el libro." type="5" refreshedVersion="0" background="1">
    <dbPr connection="Provider=Microsoft.Mashup.OleDb.1;Data Source=$Workbook$;Location=&quot;Ruta origen de datos (11)&quot;;Extended Properties=&quot;&quot;" command="SELECT * FROM [Ruta origen de datos (11)]"/>
  </connection>
  <connection id="12" xr16:uid="{A67054F8-DD02-4BE2-8A41-BC9A28B223BF}" keepAlive="1" name="Consulta - Ruta origen de datos (2)" description="Conexión a la consulta 'Ruta origen de datos (2)' en el libro." type="5" refreshedVersion="0" background="1">
    <dbPr connection="Provider=Microsoft.Mashup.OleDb.1;Data Source=$Workbook$;Location=&quot;Ruta origen de datos (2)&quot;;Extended Properties=&quot;&quot;" command="SELECT * FROM [Ruta origen de datos (2)]"/>
  </connection>
  <connection id="13" xr16:uid="{4F94D95B-3FAD-4D7C-BBDD-23B8ECD65304}" keepAlive="1" name="Consulta - Ruta origen de datos (3)" description="Conexión a la consulta 'Ruta origen de datos (3)' en el libro." type="5" refreshedVersion="0" background="1">
    <dbPr connection="Provider=Microsoft.Mashup.OleDb.1;Data Source=$Workbook$;Location=&quot;Ruta origen de datos (3)&quot;;Extended Properties=&quot;&quot;" command="SELECT * FROM [Ruta origen de datos (3)]"/>
  </connection>
  <connection id="14" xr16:uid="{5F4DF810-49D0-4148-BD1A-D3B8C0D481B0}" keepAlive="1" name="Consulta - Ruta origen de datos (4)" description="Conexión a la consulta 'Ruta origen de datos (4)' en el libro." type="5" refreshedVersion="0" background="1">
    <dbPr connection="Provider=Microsoft.Mashup.OleDb.1;Data Source=$Workbook$;Location=&quot;Ruta origen de datos (4)&quot;;Extended Properties=&quot;&quot;" command="SELECT * FROM [Ruta origen de datos (4)]"/>
  </connection>
  <connection id="15" xr16:uid="{AE0ADDF3-1D71-4DEC-84D5-57C585F69CFA}" keepAlive="1" name="Consulta - Ruta origen de datos (5)" description="Conexión a la consulta 'Ruta origen de datos (5)' en el libro." type="5" refreshedVersion="0" background="1">
    <dbPr connection="Provider=Microsoft.Mashup.OleDb.1;Data Source=$Workbook$;Location=&quot;Ruta origen de datos (5)&quot;;Extended Properties=&quot;&quot;" command="SELECT * FROM [Ruta origen de datos (5)]"/>
  </connection>
  <connection id="16" xr16:uid="{49CA5C6A-E3AF-4757-BD9E-19CE1D13DD5D}" keepAlive="1" name="Consulta - Ruta origen de datos (6)" description="Conexión a la consulta 'Ruta origen de datos (6)' en el libro." type="5" refreshedVersion="0" background="1">
    <dbPr connection="Provider=Microsoft.Mashup.OleDb.1;Data Source=$Workbook$;Location=&quot;Ruta origen de datos (6)&quot;;Extended Properties=&quot;&quot;" command="SELECT * FROM [Ruta origen de datos (6)]"/>
  </connection>
  <connection id="17" xr16:uid="{E455BC24-38AA-4A73-BDC0-24988AE34347}" keepAlive="1" name="Consulta - Ruta origen de datos (7)" description="Conexión a la consulta 'Ruta origen de datos (7)' en el libro." type="5" refreshedVersion="0" background="1">
    <dbPr connection="Provider=Microsoft.Mashup.OleDb.1;Data Source=$Workbook$;Location=&quot;Ruta origen de datos (7)&quot;;Extended Properties=&quot;&quot;" command="SELECT * FROM [Ruta origen de datos (7)]"/>
  </connection>
  <connection id="18" xr16:uid="{7B08F54A-AAD8-455A-8080-79FB1B1ACAF5}" keepAlive="1" name="Consulta - Ruta origen de datos (8)" description="Conexión a la consulta 'Ruta origen de datos (8)' en el libro." type="5" refreshedVersion="0" background="1">
    <dbPr connection="Provider=Microsoft.Mashup.OleDb.1;Data Source=$Workbook$;Location=&quot;Ruta origen de datos (8)&quot;;Extended Properties=&quot;&quot;" command="SELECT * FROM [Ruta origen de datos (8)]"/>
  </connection>
  <connection id="19" xr16:uid="{710ADBDC-C5E1-4AF2-B099-6BBD9330DD88}" keepAlive="1" name="Consulta - Ruta origen de datos (9)" description="Conexión a la consulta 'Ruta origen de datos (9)' en el libro." type="5" refreshedVersion="0" background="1">
    <dbPr connection="Provider=Microsoft.Mashup.OleDb.1;Data Source=$Workbook$;Location=&quot;Ruta origen de datos (9)&quot;;Extended Properties=&quot;&quot;" command="SELECT * FROM [Ruta origen de datos (9)]"/>
  </connection>
  <connection id="20" xr16:uid="{AFDA2312-BEB0-4F00-BE8D-E4C25EA16925}" keepAlive="1" name="Consulta - Tipo_proceso" description="Conexión a la consulta 'Tipo_proceso' en el libro." type="5" refreshedVersion="8" saveData="1">
    <dbPr connection="Provider=Microsoft.Mashup.OleDb.1;Data Source=$Workbook$;Location=Tipo_proceso;Extended Properties=&quot;&quot;" command="SELECT * FROM [Tipo_proceso]"/>
  </connection>
</connections>
</file>

<file path=xl/sharedStrings.xml><?xml version="1.0" encoding="utf-8"?>
<sst xmlns="http://schemas.openxmlformats.org/spreadsheetml/2006/main" count="641" uniqueCount="377">
  <si>
    <t>Sistema Nacional de Acreditación para la Educación Superior</t>
  </si>
  <si>
    <t>MODELO DE GRADO</t>
  </si>
  <si>
    <t>INFORME INDIVIDUAL PRELIMINAR</t>
  </si>
  <si>
    <t>ETAPA EVALUACIÓN EXTERNA</t>
  </si>
  <si>
    <t>Una vez que se ha completado este documento, debe ser enviado por correo electrónico a la persona que envió el link con la información de la carrera, así como al profesional del SINAES asignado al presente proceso de acreditación.</t>
  </si>
  <si>
    <t>DATOS DEL PAR EVALUADOR</t>
  </si>
  <si>
    <t>Dato</t>
  </si>
  <si>
    <t>Descripción</t>
  </si>
  <si>
    <t>Nombre completo:</t>
  </si>
  <si>
    <t>Abreviatura:</t>
  </si>
  <si>
    <t>País:</t>
  </si>
  <si>
    <t>Fecha de recepción de la documentación de SINAES por parte del par evaluador:</t>
  </si>
  <si>
    <t>(Esta fecha la ingresa el evaluador)</t>
  </si>
  <si>
    <t>Fecha de envío del informe preliminar:</t>
  </si>
  <si>
    <t>DATOS GENERALES</t>
  </si>
  <si>
    <t>Institución:</t>
  </si>
  <si>
    <t>Nombre corto:</t>
  </si>
  <si>
    <t>Sede:</t>
  </si>
  <si>
    <t>Modalidad:</t>
  </si>
  <si>
    <t>Es conglomerado:</t>
  </si>
  <si>
    <t>Tipo de Proceso:</t>
  </si>
  <si>
    <t>Observaciones:</t>
  </si>
  <si>
    <t>DATOS DE LA CARRERA</t>
  </si>
  <si>
    <t>No. de carrera</t>
  </si>
  <si>
    <t>Nombre y grado de la carrera</t>
  </si>
  <si>
    <t>Apartado 1. Aspectos generales de la misión y objetivos de la carrera</t>
  </si>
  <si>
    <r>
      <rPr>
        <b/>
        <sz val="13"/>
        <color theme="1"/>
        <rFont val="Calibri Light"/>
        <family val="2"/>
        <scheme val="minor"/>
      </rPr>
      <t>Instrucciones generales:</t>
    </r>
    <r>
      <rPr>
        <sz val="13"/>
        <color theme="1"/>
        <rFont val="Calibri Light"/>
        <family val="2"/>
        <scheme val="minor"/>
      </rPr>
      <t xml:space="preserve"> 
En este apartado, describa los elementos más importantes relacionados con la misión y los objetivos de la carrera, destacando cómo se articulan con el quehacer académico y las necesidades del entorno. Complete cada columna según corresponda:
</t>
    </r>
    <r>
      <rPr>
        <b/>
        <sz val="13"/>
        <color theme="1"/>
        <rFont val="Calibri Light"/>
        <family val="2"/>
        <scheme val="minor"/>
      </rPr>
      <t xml:space="preserve">   • Fortalezas:</t>
    </r>
    <r>
      <rPr>
        <sz val="13"/>
        <color theme="1"/>
        <rFont val="Calibri Light"/>
        <family val="2"/>
        <scheme val="minor"/>
      </rPr>
      <t xml:space="preserve"> Identifique los elementos positivos, avances, prácticas consolidadas o aspectos que funcionan adecuadamente en relación con la misión y los objetivos.
   • </t>
    </r>
    <r>
      <rPr>
        <b/>
        <sz val="13"/>
        <color theme="1"/>
        <rFont val="Calibri Light"/>
        <family val="2"/>
        <scheme val="minor"/>
      </rPr>
      <t>Debilidades:</t>
    </r>
    <r>
      <rPr>
        <sz val="13"/>
        <color theme="1"/>
        <rFont val="Calibri Light"/>
        <family val="2"/>
        <scheme val="minor"/>
      </rPr>
      <t xml:space="preserve"> Señale las limitaciones, vacíos, inconsistencias o aspectos que requieren mejora.
   • </t>
    </r>
    <r>
      <rPr>
        <b/>
        <sz val="13"/>
        <color theme="1"/>
        <rFont val="Calibri Light"/>
        <family val="2"/>
        <scheme val="minor"/>
      </rPr>
      <t>Recomendaciones:</t>
    </r>
    <r>
      <rPr>
        <sz val="13"/>
        <color theme="1"/>
        <rFont val="Calibri Light"/>
        <family val="2"/>
        <scheme val="minor"/>
      </rPr>
      <t xml:space="preserve"> Proponga acciones concretas y realistas que podrían implementarse para fortalecer la misión y los objetivos de la carrera.
   • </t>
    </r>
    <r>
      <rPr>
        <b/>
        <sz val="13"/>
        <color theme="1"/>
        <rFont val="Calibri Light"/>
        <family val="2"/>
        <scheme val="minor"/>
      </rPr>
      <t>Aspectos críticos que requieren atención prioritaria:</t>
    </r>
    <r>
      <rPr>
        <sz val="13"/>
        <color theme="1"/>
        <rFont val="Calibri Light"/>
        <family val="2"/>
        <scheme val="minor"/>
      </rPr>
      <t xml:space="preserve"> Destaque aquellos problemas que representan un riesgo significativo para el cumplimiento de la misión u objetivos y que requieren intervención inmediata.
Procure que cada observación sea clara, basada en evidencia y directamente relacionada con este tema.</t>
    </r>
  </si>
  <si>
    <t>Fortalezas</t>
  </si>
  <si>
    <t xml:space="preserve">Debilidades </t>
  </si>
  <si>
    <t>Recomendaciones</t>
  </si>
  <si>
    <t>Aspectos críticos que requieren atención prioritaria.</t>
  </si>
  <si>
    <t>Comprobación</t>
  </si>
  <si>
    <t>Apartado 2. Aspectos generales del plan de estudio y del proceso formativo</t>
  </si>
  <si>
    <r>
      <rPr>
        <b/>
        <sz val="13"/>
        <color theme="1"/>
        <rFont val="Calibri Light"/>
        <family val="2"/>
        <scheme val="minor"/>
      </rPr>
      <t>Instrucciones generales:</t>
    </r>
    <r>
      <rPr>
        <sz val="13"/>
        <color theme="1"/>
        <rFont val="Calibri Light"/>
        <family val="2"/>
        <scheme val="minor"/>
      </rPr>
      <t xml:space="preserve"> 
En este apartado, describa los elementos más relevantes del plan de estudio y del proceso formativo de la carrera, considerando su coherencia, actualización, implementación y pertinencia. Complete cada columna según corresponda:
</t>
    </r>
    <r>
      <rPr>
        <b/>
        <sz val="13"/>
        <color theme="1"/>
        <rFont val="Calibri Light"/>
        <family val="2"/>
        <scheme val="minor"/>
      </rPr>
      <t xml:space="preserve">   • Fortalezas:</t>
    </r>
    <r>
      <rPr>
        <sz val="13"/>
        <color theme="1"/>
        <rFont val="Calibri Light"/>
        <family val="2"/>
        <scheme val="minor"/>
      </rPr>
      <t xml:space="preserve"> Identifique los aspectos positivos, buenas prácticas, coherencias curriculares, elementos innovadores o procesos formativos que funcionan adecuadamente.
   • </t>
    </r>
    <r>
      <rPr>
        <b/>
        <sz val="13"/>
        <color theme="1"/>
        <rFont val="Calibri Light"/>
        <family val="2"/>
        <scheme val="minor"/>
      </rPr>
      <t>Debilidades:</t>
    </r>
    <r>
      <rPr>
        <sz val="13"/>
        <color theme="1"/>
        <rFont val="Calibri Light"/>
        <family val="2"/>
        <scheme val="minor"/>
      </rPr>
      <t xml:space="preserve"> Señale las limitaciones, vacíos, desactualizaciones, inconsistencias o prácticas que requieren mejora dentro del plan de estudio o su ejecución.
   • </t>
    </r>
    <r>
      <rPr>
        <b/>
        <sz val="13"/>
        <color theme="1"/>
        <rFont val="Calibri Light"/>
        <family val="2"/>
        <scheme val="minor"/>
      </rPr>
      <t>Recomendaciones:</t>
    </r>
    <r>
      <rPr>
        <sz val="13"/>
        <color theme="1"/>
        <rFont val="Calibri Light"/>
        <family val="2"/>
        <scheme val="minor"/>
      </rPr>
      <t xml:space="preserve"> Proponga acciones concretas y viables para mejorar la estructura curricular, los contenidos, las metodologías o los mecanismos de seguimiento del proceso formativo.
   • </t>
    </r>
    <r>
      <rPr>
        <b/>
        <sz val="13"/>
        <color theme="1"/>
        <rFont val="Calibri Light"/>
        <family val="2"/>
        <scheme val="minor"/>
      </rPr>
      <t>Aspectos críticos que requieren atención prioritaria:</t>
    </r>
    <r>
      <rPr>
        <sz val="13"/>
        <color theme="1"/>
        <rFont val="Calibri Light"/>
        <family val="2"/>
        <scheme val="minor"/>
      </rPr>
      <t xml:space="preserve"> Destaque los problemas que representan un riesgo significativo para la calidad del plan de estudio o la formación estudiantil y que requieren intervención inmediata.
Procure que cada aporte sea claro, preciso y respaldado en evidencia.</t>
    </r>
  </si>
  <si>
    <t>Apartado 3. Instrucciones para la verificación de fuentes de información</t>
  </si>
  <si>
    <r>
      <t xml:space="preserve">Instrucciones:
</t>
    </r>
    <r>
      <rPr>
        <sz val="12"/>
        <color theme="1"/>
        <rFont val="Calibri Light"/>
        <family val="2"/>
        <scheme val="minor"/>
      </rPr>
      <t xml:space="preserve">En las hojas </t>
    </r>
    <r>
      <rPr>
        <b/>
        <sz val="12"/>
        <color theme="1"/>
        <rFont val="Calibri Light"/>
        <family val="2"/>
        <scheme val="minor"/>
      </rPr>
      <t>4.1 Verificación de pautas</t>
    </r>
    <r>
      <rPr>
        <sz val="12"/>
        <color theme="1"/>
        <rFont val="Calibri Light"/>
        <family val="2"/>
        <scheme val="minor"/>
      </rPr>
      <t>, realice una comprobación de cada pauta y sus respectivas fuentes de información, tomando como referencia los siguientes aspectos:</t>
    </r>
  </si>
  <si>
    <r>
      <rPr>
        <b/>
        <sz val="12"/>
        <color theme="1"/>
        <rFont val="Calibri Light"/>
        <family val="2"/>
        <scheme val="minor"/>
      </rPr>
      <t xml:space="preserve">1. Fuentes de información:
</t>
    </r>
    <r>
      <rPr>
        <sz val="12"/>
        <color theme="1"/>
        <rFont val="Calibri Light"/>
        <family val="2"/>
        <scheme val="minor"/>
      </rPr>
      <t>Verifique la existencia y la suficiencia de las fuentes de información, considerando los siguientes tipos:</t>
    </r>
  </si>
  <si>
    <r>
      <rPr>
        <b/>
        <sz val="12"/>
        <color theme="1"/>
        <rFont val="Calibri Light"/>
        <family val="2"/>
        <scheme val="minor"/>
      </rPr>
      <t>Fuentes Tipo I – Documentación institucional:</t>
    </r>
    <r>
      <rPr>
        <sz val="12"/>
        <color theme="1"/>
        <rFont val="Calibri Light"/>
        <family val="2"/>
        <scheme val="minor"/>
      </rPr>
      <t xml:space="preserve">
    • Ejemplos: plan de estudios, normativa institucional, documentos de apoyo a la gestión.</t>
    </r>
  </si>
  <si>
    <r>
      <rPr>
        <b/>
        <sz val="12"/>
        <color theme="1"/>
        <rFont val="Calibri Light"/>
        <family val="2"/>
        <scheme val="minor"/>
      </rPr>
      <t>Fuentes Tipo II – Análisis de información:</t>
    </r>
    <r>
      <rPr>
        <sz val="12"/>
        <color theme="1"/>
        <rFont val="Calibri Light"/>
        <family val="2"/>
        <scheme val="minor"/>
      </rPr>
      <t xml:space="preserve">
    • Descripción de procesos, diagnósticos, políticas o estrategias de la carrera o unidad académica.
    • Esta información fue descrita por la Carrera directamente en el Informe de Autoevaluación.
    • Ejemplos: descripción de mecanismos de accesibilidad, acciones de retención estudiantil, diagnósticos de actualización profesional.</t>
    </r>
  </si>
  <si>
    <r>
      <rPr>
        <b/>
        <sz val="12"/>
        <color theme="1"/>
        <rFont val="Calibri Light"/>
        <family val="2"/>
        <scheme val="minor"/>
      </rPr>
      <t>Fuentes Tipo III – Presentación de datos:</t>
    </r>
    <r>
      <rPr>
        <sz val="12"/>
        <color theme="1"/>
        <rFont val="Calibri Light"/>
        <family val="2"/>
        <scheme val="minor"/>
      </rPr>
      <t xml:space="preserve">
    • Corresponden a resúmenes, tablas o cuadros que se incorporan dentro del documento "Formato 1.1 Presentación de fuentes de información cuantitativa".
    • Ejemplos: tasas de aprobación, listados de proyectos o actividades, indicadores de graduación.</t>
    </r>
  </si>
  <si>
    <r>
      <rPr>
        <b/>
        <sz val="12"/>
        <color theme="1"/>
        <rFont val="Calibri Light"/>
        <family val="2"/>
        <scheme val="minor"/>
      </rPr>
      <t>Fuentes Tipo IV – Percepción de actores:</t>
    </r>
    <r>
      <rPr>
        <sz val="12"/>
        <color theme="1"/>
        <rFont val="Calibri Light"/>
        <family val="2"/>
        <scheme val="minor"/>
      </rPr>
      <t xml:space="preserve">
    • Resultados de consultas de opinión según los actores relevantes (estudiantes, personal académico, administrativo, graduados y empleadores).
    • Esta información fue descrita por la Carrera directamente en el Informe de Autoevaluación.</t>
    </r>
  </si>
  <si>
    <r>
      <rPr>
        <b/>
        <sz val="12"/>
        <color theme="1"/>
        <rFont val="Calibri Light"/>
        <family val="2"/>
        <scheme val="minor"/>
      </rPr>
      <t>2. Indagatoria por reunión:</t>
    </r>
    <r>
      <rPr>
        <sz val="12"/>
        <color theme="1"/>
        <rFont val="Calibri Light"/>
        <family val="2"/>
        <scheme val="minor"/>
      </rPr>
      <t xml:space="preserve">
Con base en la información obtenida durante la indagatoria por reunión, se deberá realizar una valoración de cada pauta considerando los siguientes aspectos:</t>
    </r>
  </si>
  <si>
    <t>• Contextualización</t>
  </si>
  <si>
    <t>• Estudiantes</t>
  </si>
  <si>
    <t>• Personal académico</t>
  </si>
  <si>
    <t>• Personal administrativo, técnico y de apoyo</t>
  </si>
  <si>
    <t>• Revisión del Compromiso de Mejora Preliminar (CMP)</t>
  </si>
  <si>
    <t>• Revisión del cumplimiento del Compromiso de Mejora Final (CMF) y sostenibilidad de las fortalezas</t>
  </si>
  <si>
    <t>• Dirección de la carrera</t>
  </si>
  <si>
    <t>• Autoridades universitarias</t>
  </si>
  <si>
    <t>Apartado 4.1. Verificación de fuentes de información</t>
  </si>
  <si>
    <t>Categoría</t>
  </si>
  <si>
    <t>Dimensión</t>
  </si>
  <si>
    <t>Pauta</t>
  </si>
  <si>
    <t>Fuente de información</t>
  </si>
  <si>
    <t>Tipo de fuente de información</t>
  </si>
  <si>
    <t>Indagatoria por reunión</t>
  </si>
  <si>
    <t>Grado de conformidad</t>
  </si>
  <si>
    <t>Existencia (Si/No)</t>
  </si>
  <si>
    <t>Si no existe, indique cuál es el requerimiento de información faltante</t>
  </si>
  <si>
    <t>Si existe; indique si permite valorar la pauta (Si/No)</t>
  </si>
  <si>
    <t>Si no permite valorar la pauta, indique lo que se requiere</t>
  </si>
  <si>
    <t>Contextualización</t>
  </si>
  <si>
    <t>Estudiantes</t>
  </si>
  <si>
    <t>Personal Académico</t>
  </si>
  <si>
    <t>Personal administrativo, técnico y de apoyo</t>
  </si>
  <si>
    <t>Revisión del CMP</t>
  </si>
  <si>
    <t>Revisión del cumplimiento del CMF y la sostenibilidad de las fortalezas</t>
  </si>
  <si>
    <t>Dirección de la carrera</t>
  </si>
  <si>
    <t>Autoridades universitarias</t>
  </si>
  <si>
    <t>Dimensión 1. Plan de estudios</t>
  </si>
  <si>
    <t>A</t>
  </si>
  <si>
    <t>1.     Los programas de los cursos de la malla curricular vigente son coherentes con el perfil académico profesional de la carrera (sustentado en los referentes nacionales e internacionales actuales, el desarrollo y las tendencias de la disciplina o de la profesión).</t>
  </si>
  <si>
    <t>1. Perfil académico profesional (plan de estudios vigente).</t>
  </si>
  <si>
    <t>Tipo I</t>
  </si>
  <si>
    <t xml:space="preserve">2. Malla curricular. </t>
  </si>
  <si>
    <t>3. Programas de cursos (habilidades, destrezas, competencias en relación con el perfil académico profesional).</t>
  </si>
  <si>
    <t>2.     El perfil o requisitos de ingreso requeridos son coherentes con los resultados de aprendizaje/objetivos de aprendizaje esperados para los grados.</t>
  </si>
  <si>
    <t>4. Plan de estudios vigente.</t>
  </si>
  <si>
    <t>5. Perfil o requisitos de ingreso.</t>
  </si>
  <si>
    <t>3.     Las estrategias y metodologías de enseñanza y de evaluación para los aprendizajes son pertinentes para lograr el perfil académico profesional.</t>
  </si>
  <si>
    <t>6. Modelo educativo de la universidad.</t>
  </si>
  <si>
    <t>7. Perfil académico profesional (Plan de estudio vigente).</t>
  </si>
  <si>
    <t>8. Tabla con el perfil académico profesional, las estrategias de enseñanza y las estrategias de evaluación.</t>
  </si>
  <si>
    <t>Tipo III</t>
  </si>
  <si>
    <t>9. Programas de los cursos.</t>
  </si>
  <si>
    <t>10.  Opinión de las personas graduadas de los últimos cuatro años sobre si las capacidades desarrolladas gracias a las estrategias y metodologías de enseñanza y de evaluación fueron pertinentes para alcanzar el perfil académico profesional.</t>
  </si>
  <si>
    <t>Tipo IV</t>
  </si>
  <si>
    <t xml:space="preserve">4.     La dedicación académica estudiantil requerida en cada una de las asignaturas es suficiente para lograr los aprendizajes previstos. </t>
  </si>
  <si>
    <t>11.  Malla curricular.</t>
  </si>
  <si>
    <t>12.  Cuadro con la indicación de las asignaturas de la carrera y horas dedicadas en cada una de ellas a teoría, prácticas de laboratorio, trabajo independiente, actividades extra clase, entre otros, según corresponda.</t>
  </si>
  <si>
    <t xml:space="preserve">5.     Las actividades de aprendizaje son pertinentes para lograr los resultados/objetivos de aprendizaje de los cursos. </t>
  </si>
  <si>
    <t>13.  Programa de los cursos.</t>
  </si>
  <si>
    <t>14.  Cuadro indicando curso, actividades de aprendizaje, objetivo o resultado del aprendizaje referido en el programa del curso.</t>
  </si>
  <si>
    <t>6.     La carrera cuenta con procedimientos eficaces de revisión y actualización periódica del plan de estudios al menos cada cuatro años, donde incorpora la participación del personal académico, estudiantado, personas graduadas y empleadores.</t>
  </si>
  <si>
    <t>15.  Reglamentos o normativas académicas pertinentes.</t>
  </si>
  <si>
    <t>16.  Cuadro comparativo en el que consten los cambios realizados en el plan de estudios en los últimos cuatro años.</t>
  </si>
  <si>
    <t xml:space="preserve">17.  Lista de actividades realizadas y participantes (personal académico, estudiantado, personas graduadas y empleadores) para la revisión y actualización del plan de estudios. </t>
  </si>
  <si>
    <t>D</t>
  </si>
  <si>
    <t>7.     La carrera desarrolla actividades académicas extracurriculares pertinentes para la formación que imparte y el desarrollo de habilidades para la vida.</t>
  </si>
  <si>
    <t>18. Plan de estudios de la carrera o documento en el que consten las actividades extracurriculares que desarrolla la carrera.</t>
  </si>
  <si>
    <t>B</t>
  </si>
  <si>
    <t>8.     La carrera en sus estrategias pedagógicas incorpora recursos didácticos idóneos que le permiten al estudiantado apropiarse de contenidos disciplinares relevantes y actualizados en una segunda lengua.</t>
  </si>
  <si>
    <t>19.  Programas de cursos y otras actividades que incorporan recursos didácticos en una segunda lengua.</t>
  </si>
  <si>
    <t>20.  Opinión del estudiantado sobre la idoneidad de los recursos didácticos en una segunda lengua.</t>
  </si>
  <si>
    <t>9. La carrera promueve con eficacia el desarrollo de competencias digitales tales como:
*Gestión de la información (por ejemplo, cómo y dónde buscar recursos, cómo gestionar, rastrear y organizar información en una biblioteca, cómo identificar la validez y confiabilidad de las fuentes).
*Comunicación digital (por ejemplo: familiarización con la comunicación asincrónica).
*Trabajo colaborativo virtual (por ejemplo: edición colaborativa de archivos en tiempo real).
*Visión digital estratégica (por ejemplo: cómo las herramientas digitales colaboran en la mejora del trabajo cotidiano).
*Liderazgo digital (por ejemplo: gestionar la identidad virtual, a partir de la creación o distribución de contenido).
*Seguridad digital y resolución de problemas técnicos (por ejemplo, identificar, evitar o corregir riesgos o problemas en el terreno digital).
*Ofimática y edición de contenidos (por ejemplo: nociones de software).</t>
  </si>
  <si>
    <t>21.  Matriz que asocia la competencia digital, la norma de seguridad y el código de comportamiento que se desarrollan en cada uno de los cursos.</t>
  </si>
  <si>
    <t>22.  Opinión del estudiantado, personas graduadas, empleadores sobre la eficacia de la carrera en el desarrollo de las competencias digitales.</t>
  </si>
  <si>
    <t>10.  El plan de estudios de la carrera promueve elementos pertinentes para el desarrollo de competencias de indagación y razonamiento científico en el estudiantado.</t>
  </si>
  <si>
    <t xml:space="preserve">23.  Plan de estudios (descripción de las asignaturas y su aporte al desarrollo de las competencias de indagación y pensamiento científico). </t>
  </si>
  <si>
    <t>11.  La carrera cuenta con políticas, recursos y estrategias para promover en el personal académico el desarrollo de proyectos, actividades y acciones de investigación, extensión, innovación, diseño y producción artística, según corresponda.</t>
  </si>
  <si>
    <t xml:space="preserve">24.  Políticas y estrategias establecidas. </t>
  </si>
  <si>
    <t>25.  Listas de proyectos, actividades y acciones de investigación, extensión, innovación, diseño y producción artística, según corresponda.  realizadas en los últimos cuatro años y número de participantes.</t>
  </si>
  <si>
    <t>26.  Opinión del personal académico sobre la eficiencia de políticas, recursos y estrategias para promover proyectos, actividades y acciones de investigación, extensión, innovación, diseño y producción artística, según corresponda.</t>
  </si>
  <si>
    <t>12.  La investigación educativa y científica, la extensión, la innovación, el diseño y la producción artística, según corresponda, mejoran e impulsan en forma eficaz el pensamiento crítico, creativo, innovador y científico en el personal académico y el estudiantado.</t>
  </si>
  <si>
    <t>27.  Lista de proyectos, actividades, programas y acciones de investigación científica y educativa, innovación, diseño, producción artística y extensión, trabajos de graduación y en ejecución o finalizados en los últimos cuatro años.</t>
  </si>
  <si>
    <t>Dimensión 2. Proceso educativo</t>
  </si>
  <si>
    <t>13.  Las estrategias de mediación pedagógica aplicadas en la carrera son coherentes con la naturaleza de la disciplina, el modelo educativo de la institución y la modalidad de los cursos.</t>
  </si>
  <si>
    <t>28.  Matriz con el eje pedagógico del modelo educativo, la naturaleza de la disciplina y las estrategias de mediación pedagógica que utiliza la carrera.</t>
  </si>
  <si>
    <t>14.  La carrera implementa una mediación pedagógica oportuna para desarrollar las capacidades definidas en el perfil académico profesional.</t>
  </si>
  <si>
    <t>29.  Perfil académico profesional.</t>
  </si>
  <si>
    <t>30.  Programas de cursos.</t>
  </si>
  <si>
    <t>31.  Lista de estrategias de mediación pedagógica.</t>
  </si>
  <si>
    <t>15.  La carrera cuenta con procedimientos eficaces que garanticen la asesoría y supervisión al estudiantado en las diferentes modalidades de graduación y durante su práctica profesional.</t>
  </si>
  <si>
    <t>32.  Reglamento de Trabajos Finales de Graduación.</t>
  </si>
  <si>
    <t>33.  Opinión de los graduados y egresados de los últimos dos años acerca de la asesoría y supervisión recibida para la elaboración de su trabajo final de graduación y durante su práctica profesional.</t>
  </si>
  <si>
    <t>16.  Las actividades de evaluación para los aprendizajes promueven la equidad, mediante estrategias alternativas para todo el estudiantado.</t>
  </si>
  <si>
    <t>34.  Estrategias de evaluación alternativa que utiliza la carrera.</t>
  </si>
  <si>
    <t>Tipo II</t>
  </si>
  <si>
    <t>35.  Ejemplos de instrumentos para la evaluación de los aprendizajes que utiliza la carrera.</t>
  </si>
  <si>
    <t>36.  Reglamentación sobre la evaluación de actividades de aprendizaje.</t>
  </si>
  <si>
    <t>37.  Opinión del estudiantado acerca de la equidad en las actividades de evaluación.</t>
  </si>
  <si>
    <t>17.  La carrera le brinda a cada estudiante realimentación con eficacia sobre los resultados de sus evaluaciones para el aprendizaje.</t>
  </si>
  <si>
    <t>38.  Normativa de evaluación para los aprendizajes del estudiantado, incluida la práctica profesional.</t>
  </si>
  <si>
    <t>39.  Opinión del estudiantado acerca de si reciben realimentación eficaz en torno a los resultados de las evaluaciones que realizan.</t>
  </si>
  <si>
    <t>18.  Los resultados de la evaluación para los aprendizajes se utilizan de manera eficaz en el mejoramiento de los procesos pedagógicos.</t>
  </si>
  <si>
    <t>40.  Lineamiento, mecanismo o instrumento que utiliza la carrera para asegurar el mejoramiento de los procesos pedagógicos, incluida la práctica profesional, según los resultados de las evaluaciones del estudiantado.</t>
  </si>
  <si>
    <t xml:space="preserve">19.  Los recursos didácticos (físicos y virtuales) que utiliza la carrera para el desarrollo de las actividades de aprendizaje son pertinentes, de acuerdo con la modalidad en que se imparte. </t>
  </si>
  <si>
    <t>41.  Descripción de cómo se respetan los códigos éticos y legales de uso.</t>
  </si>
  <si>
    <t>42.  Descripción de los mecanismos que utiliza la carrera para asegurar la accesibilidad de los materiales y recursos didácticos.</t>
  </si>
  <si>
    <t>43.  Opinión del estudiantado sobre la pertinencia de los materiales y recursos didácticos (físicos y virtuales) utilizados en los cursos de la carrera.</t>
  </si>
  <si>
    <t>20.  Las técnicas e instrumentos de evaluación para los aprendizajes son coherentes con los objetivos del aprendizaje y las estrategias de mediación pedagógica de los cursos.</t>
  </si>
  <si>
    <t>44.  Programas de los cursos.</t>
  </si>
  <si>
    <t>45.  Opinión del estudiantado sobre la coherencia entre los objetivos de aprendizaje y la mediación pedagógica desarrollada.</t>
  </si>
  <si>
    <t>46.  Opinión del estudiantado sobre la coherencia entre la mediación pedagógica desarrollada y la evaluación para los aprendizajes.</t>
  </si>
  <si>
    <t>C</t>
  </si>
  <si>
    <t>21.  La carrera cuenta con mecanismos eficaces para garantizar que los instrumentos de evaluación estén técnicamente elaborados.</t>
  </si>
  <si>
    <t>47.  Descripción de las acciones que realiza la carrera para garantizar que los instrumentos de evaluación estén técnicamente elaborados.</t>
  </si>
  <si>
    <t>Dimensión 3. Estudiantes y personas graduadas</t>
  </si>
  <si>
    <t>22.  La carrera desarrolla procesos pertinentes de inducción al estudiantado de nuevo ingreso de acuerdo con los requerimientos de la modalidad en que se imparte (incluye la inducción al uso de plataformas virtuales en caso de ser utilizadas).</t>
  </si>
  <si>
    <t>48.  Listado de acciones de inducción al estudiantado de nuevo ingreso de los últimos dos años, que favorezcan el proceso de transición a la educación universitaria de acuerdo con los requerimientos de la modalidad en que se imparte la carrera.</t>
  </si>
  <si>
    <t>49.  Registros de la participación en actividades de inducción: fotografías, videos, listas, memorias gráficas.</t>
  </si>
  <si>
    <t>50.  Acciones de acompañamiento experto y técnico a las actividades de inducción para el uso del campus virtual.</t>
  </si>
  <si>
    <t>51.  Opinión del estudiantado de nuevo ingreso sobre la pertinencia de las acciones de inducción de los últimos dos años para favorecer el proceso de transición a la educación universitaria de acuerdo con los requerimientos de la modalidad en que se imparte la carrera.</t>
  </si>
  <si>
    <t xml:space="preserve">23.  La universidad o la carrera pone a disposición del estudiantado servicios de apoyo pertinentes para su desarrollo cognitivo, afectivo y social. </t>
  </si>
  <si>
    <t xml:space="preserve">52.  Lista de los servicios de apoyo para el desarrollo cognitivo, afectivo y social a los que tiene acceso el estudiantado de la carrera, con indicación del horario y oferta de servicios. </t>
  </si>
  <si>
    <t>53.  Opinión del estudiantado sobre la pertinencia de los servicios de apoyo que recibe para su desarrollo integral (cognitivo, afectivo y social).</t>
  </si>
  <si>
    <t>24.  La carrera proporciona, de manera pública y accesible, información pertinente acerca del perfil académico profesional y plan de estudios vigente, requisitos de ingreso y recursos tecnológicos necesarios para llevar a cabo el proceso de enseñanza-aprendizaje.</t>
  </si>
  <si>
    <t>54.  Lista de medios de difusión (físicos o virtuales) utilizados para proporcionar la información acerca del perfil académico profesional y plan de estudios vigente, requisitos, condiciones de ingreso y recursos tecnológicos y de otra naturaleza necesarios para llevar a cabo el proceso de enseñanza-aprendizaje.</t>
  </si>
  <si>
    <t>55.  Opinión del estudiantado acerca de la disponibilidad y pertinencia de la información acerca del perfil académico profesional y plan de estudios vigente.</t>
  </si>
  <si>
    <t>56.  Opinión del estudiantado acerca de la disponibilidad y pertinencia de la información sobre los recursos tecnológicos necesarios para llevar a cabo el proceso de enseñanza-aprendizaje.</t>
  </si>
  <si>
    <t>25.  La carrera sigue el avance del estudiantado mediante estadísticas y procedimientos eficaces y propone acciones para potenciar la progresión oportuna y disminuir la repitencia, el rezago y deserción, incluido un plan de nivelación de quienes procedan de bachilleratos universitarios distintos a la disciplina en la cual se ubica la licenciatura (para carreras que solo ofrecen el tramo de licenciatura y reciben bachilleres de varias carreras afines o no).</t>
  </si>
  <si>
    <t xml:space="preserve">57.  Datos de tasas de aprobación, repitencia, deserción y tiempo promedio de graduación de la última cohorte. </t>
  </si>
  <si>
    <t xml:space="preserve">58.  Descripción de las acciones ejecutadas para evitar la repitencia, el rezago y la deserción estudiantil en la última cohorte, plan de nivelación (atención al estudiantado, flexibilidad curricular, cursos electivos, diversificación de modalidades de trabajos finales de graduación, oferta oportuna de cursos, orientación vocacional, becas, centros de estudio, entre otras acciones). </t>
  </si>
  <si>
    <t xml:space="preserve">26.  La carrera cuenta con una normativa institucional y espacios idóneos que garantizan la organización, participación y representación estudiantil en los escenarios correspondientes. </t>
  </si>
  <si>
    <t>59.  Normativa institucional que faculta la organización estudiantil.</t>
  </si>
  <si>
    <t xml:space="preserve">60.  Opinión del estudiantado sobre la idoneidad de la normativa institucional y de los espacios para su organización, participación y representación en los escenarios correspondientes. </t>
  </si>
  <si>
    <t>27.  La carrera cuenta con un sistema de información que le permite obtener datos relevantes para el seguimiento a las personas graduadas y estos son considerados en la toma de decisiones.</t>
  </si>
  <si>
    <t>61.  Instrumento de seguimiento a graduados.</t>
  </si>
  <si>
    <t>62.  Descripción de las acciones que incorporan la información aportada por las personas graduadas.</t>
  </si>
  <si>
    <t>28.  La carrera ofrece a sus graduados oportunidades relevantes de educación continua.</t>
  </si>
  <si>
    <t>63.  Listado de las actividades de educación continua, realizadas por la carrera en los últimos dos años, indicando temáticas abordadas y cantidad de participantes.</t>
  </si>
  <si>
    <t>64.  Opinión de las personas graduadas en los últimos dos años sobre la relevancia de la educación continua de la carrera para el ejercicio y actualización profesional.</t>
  </si>
  <si>
    <t>Dimensión 4. Personal académico, administrativo, técnico y de apoyo</t>
  </si>
  <si>
    <t>29.  El personal académico de la carrera es idóneo para atender los requerimientos del plan de estudios vigente (incluyendo las habilidades y las destrezas para la mediación pedagógica) de acuerdo con la modalidad en que se imparte la carrera.</t>
  </si>
  <si>
    <t>65.  Currículo vitae del personal académico.</t>
  </si>
  <si>
    <t>66.  Cuadro con datos del personal académico indicando grados académicos y experiencia profesional y académica (en docencia, extensión e investigación), producción académica, administración académica y otros atestados relevantes de acuerdo con la modalidad en que se imparte la carrera, de los últimos cuatro años.</t>
  </si>
  <si>
    <t>67.  Instrumento de evaluación del desempeño aplicado al personal académico.</t>
  </si>
  <si>
    <t>68.  Resultados de la evaluación del desempeño más reciente aplicada al personal académico de la carrera (no es necesario indicar los nombres).</t>
  </si>
  <si>
    <t>69.  Opinión del estudiantado acerca de la idoneidad de las habilidades, destrezas y la experiencia del personal académico para la mediación pedagógica en la modalidad en la que se imparte la carrera.</t>
  </si>
  <si>
    <t>30.  El personal académico de la carrera es suficiente para atender la gestión, docencia, trabajos finales de graduación, investigación y extensión.</t>
  </si>
  <si>
    <t>70.  Jornada de contratación de la persona que ocupa la dirección de la carrera.</t>
  </si>
  <si>
    <t>71.  Listado de todo el personal académico con su jornada de contratación, indicando tiempo dedicado a docencia, investigación, extensión y administración académica.</t>
  </si>
  <si>
    <t xml:space="preserve">72.   Lista de acciones de docencia, investigación, acción social y gestión que realizan las personas docentes. </t>
  </si>
  <si>
    <t>73.  Opinión del personal académico sobre la suficiencia de las horas asignadas a docencia, investigación, extensión y administración académica para cumplir con las tareas asociadas a dicha labor.</t>
  </si>
  <si>
    <t>31.  La carrera mantiene relaciones académicas activas pertinentes con centros, grupos, redes o programas dedicados a la investigación científica y educativa, extensión, innovación, diseño y producción artística en su campo disciplinar.</t>
  </si>
  <si>
    <t>74.  Cuadro en el cual se indican los centros, grupos, redes o programas dedicados a la investigación científica y educativa, extensión, innovación, diseño y producción artística y los productos obtenidos y acciones ejecutadas en cada caso en los últimos cuatro años.</t>
  </si>
  <si>
    <t>32.  La carrera promueve y ejecuta con eficacia la divulgación de la producción académica (resultados de investigación, extensión, innovación, producción artística y trabajos finales de graduación según corresponda) del personal académico y del estudiantado.</t>
  </si>
  <si>
    <t>75.  Cuadro con los resultados de la producción académica, personas autoras/participantes y medio de divulgación utilizado en los últimos cuatro años.</t>
  </si>
  <si>
    <t>76.  Opinión del personal académico y del estudiantado sobre la eficacia de la carrera para divulgar la producción académica relacionada con la disciplina.</t>
  </si>
  <si>
    <t>33.  El personal administrativo, técnico y de apoyo de la carrera es suficiente para atender sus necesidades de gestión.</t>
  </si>
  <si>
    <t>77.  Lista del personal administrativo, técnico y de apoyo de la carrera con indicación general de su función y tiempo asignado.</t>
  </si>
  <si>
    <t>78.  Opinión del personal académico y del estudiantado de la carrera sobre la suficiencia del personal administrativo para desarrollar sus funciones.</t>
  </si>
  <si>
    <t>34.  El personal administrativo, técnico y de apoyo de la carrera es idóneo para atender sus necesidades de gestión.</t>
  </si>
  <si>
    <t>79.  El perfil del puesto y los atestados del personal administrativo, técnico y de apoyo que atiende la carrera.</t>
  </si>
  <si>
    <t>35.  La carrera ejecuta con equidad los procesos de selección, contratación, evaluación y promoción del personal académico, administrativo, técnico y de apoyo.</t>
  </si>
  <si>
    <t>80.  Políticas de gestión de recursos humanos y/o políticas de equidad.</t>
  </si>
  <si>
    <t>81.  Opinión del personal académico, administrativo, técnico y de apoyo sobre si los procesos de promoción, selección, contratación y evaluación se realizan con equidad.</t>
  </si>
  <si>
    <t xml:space="preserve">36.  La carrera desarrolla procesos pertinentes de inducción para el personal académico, administrativo, técnico y de apoyo de nuevo ingreso de acuerdo con los requerimientos de la modalidad en que se imparte la carrera. </t>
  </si>
  <si>
    <t>82.  Listado de acciones de inducción en las que ha participado el personal académico, administrativo, técnico y de apoyo de nuevo ingreso en los últimos dos años de acuerdo con los requerimientos de la modalidad en que se imparte la carrera.</t>
  </si>
  <si>
    <t>83.  Opinión del personal académico, administrativo, técnico y de apoyo que ha ingresado a la carrera en los últimos dos años sobre la existencia, pertinencia y calidad del proceso de inducción.</t>
  </si>
  <si>
    <t>37.  El personal académico cuenta con suficiente equipo, accesibilidad y conectividad para llevar a cabo las actividades de aprendizaje, comunicación y atención tutorial y de consultas, de acuerdo con los requerimientos de la modalidad en que se imparte la carrera.</t>
  </si>
  <si>
    <t>84.  Lista de equipo disponible para que el personal académico pueda llevar a cabo las actividades de aprendizaje, comunicación y atención tutorial y de consultas, de acuerdo con los requerimientos de la modalidad en que se imparte la carrera.</t>
  </si>
  <si>
    <t>85.  Opinión del personal académico acerca de la suficiencia del equipo disponible, la accesibilidad y conectividad para llevar a cabo las actividades de aprendizaje, comunicación y atención tutorial y consultas, de acuerdo con los requerimientos de la modalidad en que se imparte la carrera.</t>
  </si>
  <si>
    <t>38.  La carrera ejecuta acciones eficaces de mejoramiento en los métodos y técnicas de enseñanza y evaluación para los aprendizajes de acuerdo con los requerimientos de la modalidad en que se imparte.</t>
  </si>
  <si>
    <t>86.  Lista de acciones de capacitación en métodos y técnicas de enseñanza y evaluación, de acuerdo con la modalidad en que se imparte, en las que ha participado el personal académico en los últimos dos años.</t>
  </si>
  <si>
    <t>87.  Opinión del personal académico sobre la eficacia de las acciones de mejoramiento en métodos y técnicas de enseñanza y evaluación, de acuerdo con la modalidad en que se imparte, realizadas en los últimos dos años.</t>
  </si>
  <si>
    <t>39.  La universidad o la carrera realiza o facilita procesos pertinentes de desarrollo profesional y actualización para el personal académico, administrativo, técnico y de apoyo.</t>
  </si>
  <si>
    <t>88.  Diagnóstico de necesidades de actualización y desarrollo profesional del personal académico, administrativo, técnico y de apoyo.</t>
  </si>
  <si>
    <t>89.  Listado de las acciones de actualización impartidas al personal académico, administrativo, técnico y de apoyo en los últimos dos años.</t>
  </si>
  <si>
    <t>90.  Opinión del personal académico, administrativo, técnico y de apoyo sobre la calidad y pertinencia de las actividades de actualización facilitadas por la universidad o la carrera en las que ha participado en los últimos dos años.</t>
  </si>
  <si>
    <t xml:space="preserve">40.  La carrera cuenta con mecanismos eficaces para la evaluación del desempeño del personal académico, administrativo, técnico y de apoyo y los implementa de manera sistemática para la toma de decisiones. </t>
  </si>
  <si>
    <t>91.  Reglamento o normativa institucional para la evaluación del desempeño del personal académico y del personal administrativo, técnico y de apoyo.</t>
  </si>
  <si>
    <t>92.  Instrumentos para evaluar el desempeño del personal académico y del personal administrativo, técnico y de apoyo.</t>
  </si>
  <si>
    <t>93.  Descripción sobre el uso de los resultados de la evaluación del desempeño del personal académico y del personal administrativo, técnico y de apoyo.</t>
  </si>
  <si>
    <t>94.  Opinión de estudiantado en torno a la atención de sus valoraciones sobre el desempeño del personal académico.</t>
  </si>
  <si>
    <t>95.  Opinión del personal académico, administrativo, técnico y de apoyo sobre la eficacia del proceso de evaluación del desempeño y la realimentación recibida.</t>
  </si>
  <si>
    <t>Dimensión 5. Recursos y servicios de apoyo</t>
  </si>
  <si>
    <t>41.  La carrera dispone de la infraestructura física y tecnológica suficiente, según los requerimientos de la modalidad en que se imparte.</t>
  </si>
  <si>
    <t>96.  Lista de la infraestructura física y tecnológica disponible para el desarrollo de la carrera, de acuerdo con los requerimientos de la modalidad en que se imparte.</t>
  </si>
  <si>
    <t>97.  Opinión del personal académico, administrativo, técnico y de apoyo y estudiantado sobre la suficiencia de la infraestructura física y tecnológica para el quehacer académico de la carrera, de acuerdo con los requerimientos de la modalidad en que se imparte.</t>
  </si>
  <si>
    <t>42.  La universidad o la carrera cuenta con una normativa pertinente referida a higiene, seguridad y salud ocupacional, accesibilidad, prevención de riesgos y atención a desastres naturales.</t>
  </si>
  <si>
    <t>98.  Normativa referida a higiene, seguridad y salud ocupacional, accesibilidad, prevención de riesgos y atención a desastres naturales.</t>
  </si>
  <si>
    <t>99.  Plan de atención a emergencias y desastres naturales.</t>
  </si>
  <si>
    <t>100. Opinión del personal académico, administrativo, técnico y de apoyo, y estudiantado sobre la pertinencia de la normativa referida a higiene, seguridad, accesibilidad, salud ocupacional, prevención de riesgos y atención a los desastres naturales en la carrera.</t>
  </si>
  <si>
    <t>43.  La universidad o la carrera cuenta con políticas pertinentes y realiza acciones para promover la equidad de género.</t>
  </si>
  <si>
    <t>101. Políticas sobre equidad de género.</t>
  </si>
  <si>
    <t>102. Opinión del personal académico, administrativo, técnico y de apoyo, y estudiantado acerca de la pertinencia de las políticas y las acciones que realiza la carrera para asegurar la equidad de género.</t>
  </si>
  <si>
    <t>44.  La carrera gestiona eficazmente la demanda de nuevos recursos, el mantenimiento y reemplazo de infraestructura y equipos.</t>
  </si>
  <si>
    <t>103. Plan de mantenimiento y reemplazo de infraestructura y equipos.</t>
  </si>
  <si>
    <t xml:space="preserve">104. Evidencia de las gestiones que ha realizado la carrera y sus resultados para el mantenimiento y reemplazo de infraestructura y equipos, así como la adquisición de nuevos recursos (en caso de requerirse). </t>
  </si>
  <si>
    <t>45.  La universidad o la carrera cuenta con la normativa eficaz y ejecuta acciones para prevenir y atender el hostigamiento sexual.</t>
  </si>
  <si>
    <t>105. Normativa para la prevención y atención del hostigamiento sexual.</t>
  </si>
  <si>
    <t>106. Descripción de las funciones asignadas a las instancias encargadas de la protección y derechos ante situaciones de hostigamiento sexual.</t>
  </si>
  <si>
    <t>107. Opinión del personal académico, administrativo, técnico y de apoyo, y estudiantado sobre la pertinencia y cumplimiento de la normativa de prevención y atención del hostigamiento sexual, así como sobre la acción de las instancias de protección.</t>
  </si>
  <si>
    <t>Dimensión 6. Gestión de la carrera</t>
  </si>
  <si>
    <t>46.  La persona que dirige la carrera es idónea para el puesto en tanto posee habilidades gerenciales, administrativas, académicas y de liderazgo.</t>
  </si>
  <si>
    <t>108. Opinión del personal académico, administrativo, técnico y de apoyo acerca de la idoneidad de la persona que dirige la carrera.</t>
  </si>
  <si>
    <t>47.  Los servicios administrativos y académicos (asincrónicos, sincrónicos y presenciales) que ofrece la carrera atienden de manera eficaz las necesidades del usuario presencial y no presencial.</t>
  </si>
  <si>
    <t>109. Normativa relativa a la disponibilidad horaria y velocidad de respuesta de los servicios académicos y dependencias administrativas.</t>
  </si>
  <si>
    <t>110. Opinión del estudiantado con respecto a la eficacia de los servicios administrativos y académicos para solventar sus necesidades.</t>
  </si>
  <si>
    <t>48.  La carrera cuenta con un plan estratégico prospectivo y planes operativos pertinentes para sustentar la ejecución de los procesos educativos y la mejora continua.</t>
  </si>
  <si>
    <t>111. Plan estratégico de la carrera.</t>
  </si>
  <si>
    <t>112. Plan operativo anual vigente.</t>
  </si>
  <si>
    <t xml:space="preserve">49.  La carrera y sus actividades no presenciales están respaldadas por una unidad de gestión y soporte informático eficiente que incluya: servicio a personas usuarias, capacidad de almacenamiento, redundancia, encriptación y ciberseguridad, fluidez de la comunicación y adquisición de licencias según sus necesidades, sistema centralizado 24/7. </t>
  </si>
  <si>
    <t>113. Protocolos atinentes a la gestión y soporte informático.</t>
  </si>
  <si>
    <t xml:space="preserve">114. Organigrama institucional en el que conste la unidad de gestión y el soporte informático. </t>
  </si>
  <si>
    <t>115. Certificación de la unidad de gestión y soporte informático por parte de la autoridad universitaria competente.</t>
  </si>
  <si>
    <t>116. Opinión del personal académico, administrativo, técnico y de apoyo, y estudiantado en torno a la eficiencia del soporte informático que brinda la carrera.</t>
  </si>
  <si>
    <t>50.  La carrera cuenta con un campus virtual idóneo para albergar las actividades virtuales de la oferta académica: interfaz amigable, responsividad, adaptabilidad, control de acceso, perfiles de usuario, almacenamiento de información de cursos, replicabilidad y accesibilidad.</t>
  </si>
  <si>
    <t>117. Lineamientos y procedimientos (protocolos) para la sostenibilidad y operación de la integralidad de la infraestructura tecnológica, así como su mantenimiento y actualización.</t>
  </si>
  <si>
    <t>118. Descripción de anchos de banda en torno a su capacidad para ofrecer conexión óptima en alta recurrencia y tráfico de información.</t>
  </si>
  <si>
    <t>119. Descripción del software disponible en torno a su capacidad para proteger la intromisión de terceros.</t>
  </si>
  <si>
    <t>120. Descripción de las características de los servidores y los procedimientos (protocolos) en torno a su capacidad para asegurar su redundancia y respaldo permanente y en casos de emergencia.</t>
  </si>
  <si>
    <t>121. Opinión del personal académico y del estudiantado sobre la idoneidad del campus virtual para la implementación de la carrera.</t>
  </si>
  <si>
    <t>51.  El campus virtual permite una gestión académica idónea de las actividades de aprendizaje no presenciales.</t>
  </si>
  <si>
    <t>122. Opinión del personal académico y del estudiantado acerca de la idoneidad del campus virtual para gestionar las actividades de aprendizaje no presenciales.</t>
  </si>
  <si>
    <t>52.  La carrera cuenta con sistemas de información eficientes para apoyar el proceso de la gestión y toma de decisiones.</t>
  </si>
  <si>
    <t>123. Tabla con indicación de cada sistema de información y su función.</t>
  </si>
  <si>
    <t>53.  La carrera implementa procedimientos eficaces de verificación y resguardo de la información referida a los procesos académicos y a la declaración de cumplimiento de los requisitos de graduación.</t>
  </si>
  <si>
    <t>124. Descripción del procedimiento de verificación y resguardo de la información.</t>
  </si>
  <si>
    <t>125. Lista de medidas de seguridad en los títulos y certificaciones.</t>
  </si>
  <si>
    <t>54.  La carrera implementa mecanismos eficaces para la sostenibilidad de su calidad.</t>
  </si>
  <si>
    <t>126. Descripción de los mecanismos que utiliza la carrera para la sostenibilidad de su calidad.</t>
  </si>
  <si>
    <t>55. La carrera proporciona, de manera transparente, información acerca de:
*Normativa interna
*Trámites académicos y administrativos
*Plan de estudios
*Convenios, incentivos
*Servicios (salud, biblioteca, formación docente y apoyo a personal académico, administrativo, técnico, de apoyo y estudiantes).</t>
  </si>
  <si>
    <t xml:space="preserve">127. Lista de medios de comunicación mediante los cuales la carrera proporciona información relevante sobre su quehacer. </t>
  </si>
  <si>
    <t>128. Opinión del personal académico, administrativo, técnico y de apoyo, y estudiantado acerca de la transparencia de la información proporcionada por la carrera.</t>
  </si>
  <si>
    <t>56.  La universidad o la carrera sigue de manera eficaz los principios de la educación inclusiva y cuenta con los recursos para lograrlo.</t>
  </si>
  <si>
    <t>129. Políticas de educación inclusiva.</t>
  </si>
  <si>
    <t>130. Listado de recursos de apoyo educativo para atender a la diversidad del estudiantado.</t>
  </si>
  <si>
    <t>131. Opinión del personal académico, administrativo, técnico y de apoyo, y estudiantado acerca de si la carrera sigue de forma eficaz los principios de inclusión.</t>
  </si>
  <si>
    <t>57.  La carrera pone en práctica mecanismos eficaces de vinculación con el sector social, público y productivos afines a la carrera, así como mecanismos de seguimiento y evaluación de las actividades que emprende con dichos sectores.</t>
  </si>
  <si>
    <t xml:space="preserve">132. Listado de acciones de vinculación con el sector social, público y productivo de los últimos dos años, con indicación del sector (gremio, empresa, grupo organizado, institución pública, etc.) y de los resultados obtenidos. </t>
  </si>
  <si>
    <t>58.  La universidad o la carrera realiza acciones eficaces para incorporar la dimensión ambiental a su proyecto institucional, educativo y laboral.</t>
  </si>
  <si>
    <t>133. Listado de acciones relativas al logro de una gestión ambiental sostenible y sus resultados en los últimos dos años.</t>
  </si>
  <si>
    <t>134. Opinión del personal académico, administrativo, técnico y de apoyo, y estudiantado sobre la eficacia de los esfuerzos de la carrera para incorporar la dimensión ambiental a su proyecto institucional, educativo y laboral.</t>
  </si>
  <si>
    <t>59.  La carrera gestiona actividades académicas pertinentes en procura de su internacionalización.</t>
  </si>
  <si>
    <t>135. Normativa aplicable a la carrera que le brinda posibilidades para realizar actividades de internacionalización.</t>
  </si>
  <si>
    <t>136. Listado de actividades de internacionalización de los últimos dos años, tales como movilidad e intercambios académicos de personal académico y estudiantado, relaciones académicas de cooperación e intercambio internacional entre otras acciones realizadas en forma virtual y presencial.</t>
  </si>
  <si>
    <t>137. Elementos del plan de estudios que evidencian una propuesta curricular hacia la formación para una ciudadanía global.</t>
  </si>
  <si>
    <t>Apartado 4.2. Resultado obtenido producto de la verificación de fuentes de información</t>
  </si>
  <si>
    <t>En la siguiente tabla, se presenta el cálculo de la cantidad y porcentaje de fuentes de información existentes y que permiten valorar las pautas, categorizado en tres grupos:</t>
  </si>
  <si>
    <r>
      <t xml:space="preserve">    </t>
    </r>
    <r>
      <rPr>
        <b/>
        <sz val="11"/>
        <color theme="1"/>
        <rFont val="Calibri Light"/>
        <family val="2"/>
        <scheme val="minor"/>
      </rPr>
      <t>Rango I</t>
    </r>
    <r>
      <rPr>
        <sz val="11"/>
        <color theme="1"/>
        <rFont val="Calibri Light"/>
        <family val="2"/>
        <scheme val="minor"/>
      </rPr>
      <t>: El resultado de la verificación de fuentes es 80% o más.</t>
    </r>
  </si>
  <si>
    <r>
      <t xml:space="preserve">    </t>
    </r>
    <r>
      <rPr>
        <b/>
        <sz val="11"/>
        <color theme="1"/>
        <rFont val="Calibri Light"/>
        <family val="2"/>
        <scheme val="minor"/>
      </rPr>
      <t>Rango II</t>
    </r>
    <r>
      <rPr>
        <sz val="11"/>
        <color theme="1"/>
        <rFont val="Calibri Light"/>
        <family val="2"/>
        <scheme val="minor"/>
      </rPr>
      <t>: El resultado de la verificación de fuentes es 70% a menos de 80%.</t>
    </r>
  </si>
  <si>
    <r>
      <t xml:space="preserve">    </t>
    </r>
    <r>
      <rPr>
        <b/>
        <sz val="11"/>
        <color theme="1"/>
        <rFont val="Calibri Light"/>
        <family val="2"/>
        <scheme val="minor"/>
      </rPr>
      <t>Rango III</t>
    </r>
    <r>
      <rPr>
        <sz val="11"/>
        <color theme="1"/>
        <rFont val="Calibri Light"/>
        <family val="2"/>
        <scheme val="minor"/>
      </rPr>
      <t>: El resultado de la verificación de fuentes es inferior a 70%.</t>
    </r>
  </si>
  <si>
    <t>Cantidad de fuentes de información</t>
  </si>
  <si>
    <t>Fuentes de información existentes</t>
  </si>
  <si>
    <t>Fuentes de información que permiten valorar las pautas</t>
  </si>
  <si>
    <t>Total de fuentes de información existentes</t>
  </si>
  <si>
    <t>Total de fuentes de información que permiten valorar las pautas</t>
  </si>
  <si>
    <t>Cantidad</t>
  </si>
  <si>
    <t>Porcentaje</t>
  </si>
  <si>
    <t>Total</t>
  </si>
  <si>
    <t>Apartado 4.3. Compromiso de mejoramiento preliminar</t>
  </si>
  <si>
    <r>
      <rPr>
        <b/>
        <sz val="12"/>
        <color theme="1"/>
        <rFont val="Calibri Light"/>
        <family val="2"/>
        <scheme val="minor"/>
      </rPr>
      <t xml:space="preserve">Instrucciones generales:
</t>
    </r>
    <r>
      <rPr>
        <sz val="12"/>
        <color theme="1"/>
        <rFont val="Calibri Light"/>
        <family val="2"/>
        <scheme val="minor"/>
      </rPr>
      <t xml:space="preserve">Revise cuidadosamente cada uno de los componentes presentados (Dimensión, Pauta, Grado de conformidad, Oportunidad de mejora, Objetivo, Indicador, Responsables y Periodo de cumplimiento). Con base en esta información, complete </t>
    </r>
    <r>
      <rPr>
        <b/>
        <sz val="12"/>
        <color theme="1"/>
        <rFont val="Calibri Light"/>
        <family val="2"/>
        <scheme val="minor"/>
      </rPr>
      <t>únicamente la columna ‘Indique su valoración sobre las acciones propuestas’</t>
    </r>
    <r>
      <rPr>
        <sz val="12"/>
        <color theme="1"/>
        <rFont val="Calibri Light"/>
        <family val="2"/>
        <scheme val="minor"/>
      </rPr>
      <t>, asignando su criterio de manera objetiva y fundamentada.</t>
    </r>
  </si>
  <si>
    <t>IES - Sede - Modalidad</t>
  </si>
  <si>
    <t>Carrera</t>
  </si>
  <si>
    <t>Oportunidad de mejora</t>
  </si>
  <si>
    <t>Prioridad</t>
  </si>
  <si>
    <t>Objetivo</t>
  </si>
  <si>
    <t>Indicador</t>
  </si>
  <si>
    <t>Responsables</t>
  </si>
  <si>
    <t>Periodo de cumplimiento</t>
  </si>
  <si>
    <t>Indique su valoración sobre las acciones propuestas</t>
  </si>
  <si>
    <t>UCR - Sede de Guanacaste - Presencial</t>
  </si>
  <si>
    <t>Carrera 1: Bachillerato en Contaduría Pública  |  Licenciatura en Contaduría Pública</t>
  </si>
  <si>
    <t>No conformidad menor</t>
  </si>
  <si>
    <t>asdf</t>
  </si>
  <si>
    <t>asfd</t>
  </si>
  <si>
    <t>Año 1</t>
  </si>
  <si>
    <t>Apartado 4.4. Valoración de la acreditación anterior</t>
  </si>
  <si>
    <t>Sección 1. Valoración del compromiso de mejoramiento</t>
  </si>
  <si>
    <r>
      <t xml:space="preserve">Instrucciones: </t>
    </r>
    <r>
      <rPr>
        <sz val="13"/>
        <color theme="1"/>
        <rFont val="Calibri Light"/>
        <family val="2"/>
        <scheme val="minor"/>
      </rPr>
      <t>Realice una síntesis valorativa del compromiso de mejoramiento de la carrera</t>
    </r>
  </si>
  <si>
    <t>Requerimiento</t>
  </si>
  <si>
    <t>¿Cuáles de los compromisos del Compromiso de Mejora del periodo anterior han sido cumplidos?</t>
  </si>
  <si>
    <t xml:space="preserve"> ¿Qué evidencia documental y resultados cuantitativos/ cualitativos lo demuestran?</t>
  </si>
  <si>
    <t>¿Qué compromisos no se lograron y cuáles factores identifica que lo limitaron?</t>
  </si>
  <si>
    <t>¿Qué acciones continúan en ejecución y  qué razones podrian explicarlo?</t>
  </si>
  <si>
    <t>Sección 2. Valoración de los logros</t>
  </si>
  <si>
    <r>
      <t xml:space="preserve">Instrucciones: </t>
    </r>
    <r>
      <rPr>
        <sz val="13"/>
        <color theme="1"/>
        <rFont val="Calibri Light"/>
        <family val="2"/>
        <scheme val="minor"/>
      </rPr>
      <t>Realice una síntesis valorativa de los logros de la carrera</t>
    </r>
  </si>
  <si>
    <t>¿Qué logros del ciclo anterior han logrado convertirse en fortalezas consolidadas y sostenibles?</t>
  </si>
  <si>
    <t>¿Qué mecanismos garantizan que estos logros se mantendrán o mejorarán en el próximo periodo?</t>
  </si>
  <si>
    <t>Mensajes de comprobación</t>
  </si>
  <si>
    <t>Valoración de mejoramiento continuo</t>
  </si>
  <si>
    <t>Sostenibilidad de fortalezas</t>
  </si>
  <si>
    <t>Calificación final</t>
  </si>
  <si>
    <t>Valoración de pautas</t>
  </si>
  <si>
    <t>Valoración de pautas - Fuentes de información</t>
  </si>
  <si>
    <t>Apartado 5 Valoración de pautas</t>
  </si>
  <si>
    <t>4.1 Fortalezas y debilidades</t>
  </si>
  <si>
    <t>5.3 Compromiso de mejoramiento</t>
  </si>
  <si>
    <t>Puntaje Fortalezas</t>
  </si>
  <si>
    <t>Mensaje</t>
  </si>
  <si>
    <t>Valoración</t>
  </si>
  <si>
    <t>Rangos</t>
  </si>
  <si>
    <t>Puntaje</t>
  </si>
  <si>
    <t>G14, G15 y G16</t>
  </si>
  <si>
    <t>H14, H15 y H16</t>
  </si>
  <si>
    <t>I14, I15 y I16</t>
  </si>
  <si>
    <t>J14, J15 y J16</t>
  </si>
  <si>
    <t>Categorías aplicables</t>
  </si>
  <si>
    <t>Valor por categoría</t>
  </si>
  <si>
    <t>Pendiente. Por favor ingrese su respuesta.</t>
  </si>
  <si>
    <t>Sobresaliente</t>
  </si>
  <si>
    <t>Alto</t>
  </si>
  <si>
    <t>Rango I (80% o más)</t>
  </si>
  <si>
    <t>Conformidad</t>
  </si>
  <si>
    <t>Complete este espacio</t>
  </si>
  <si>
    <t>Blanco o conjunto vacío</t>
  </si>
  <si>
    <t>Pendiente. Por favor complete todas las columnas.</t>
  </si>
  <si>
    <t>Ingrese aquí las fortalezas asociadas.</t>
  </si>
  <si>
    <t>No debe completar esta tabla ya que no se han identificado pautas que presenten no conformidad menor o no conformidad.</t>
  </si>
  <si>
    <t>Suficiente</t>
  </si>
  <si>
    <t>Medio</t>
  </si>
  <si>
    <t>Rango II (80% a 70%)</t>
  </si>
  <si>
    <t>No aplica. No es necesario que complete este espacio.</t>
  </si>
  <si>
    <t>Texto</t>
  </si>
  <si>
    <t>No Es Blanco o Es diferente a Validación!$M$4</t>
  </si>
  <si>
    <t>No es necesario que registre oportunidades de mejora.</t>
  </si>
  <si>
    <t>Disponible para agregar oportunidad de mejor. 
(Si no requiere esta fila, puede dejarla en blanco o eliminarla)</t>
  </si>
  <si>
    <t>Aceptable</t>
  </si>
  <si>
    <t>Bajo</t>
  </si>
  <si>
    <t>Rango III (Menos de 70%)</t>
  </si>
  <si>
    <t>No conformidad mayor</t>
  </si>
  <si>
    <t>Verdadero y Falso</t>
  </si>
  <si>
    <t>No es necesario que registre fortalezas.</t>
  </si>
  <si>
    <t>Pendiente. Por favor indique al menos un logro por cada oportunidad de mejora.</t>
  </si>
  <si>
    <t>Insuficiente</t>
  </si>
  <si>
    <t>Verdadero y Verdadero</t>
  </si>
  <si>
    <t>Ítem completado</t>
  </si>
  <si>
    <t>Ingrese aquí las debilidades asociadas.</t>
  </si>
  <si>
    <t>Falso y Falso</t>
  </si>
  <si>
    <t>Verifique que ninguna de las celdas esté vacía</t>
  </si>
  <si>
    <t>Complete la sección "Datos de la carrera/programa" de la hoja "Ficha".</t>
  </si>
  <si>
    <t>No debe utilizar estas filas de la tabla, ya que aplican solamente para conglomerado.</t>
  </si>
  <si>
    <t>No debe utilizar estas filas de la tabla</t>
  </si>
  <si>
    <t>No debe completar esta tabla ya que aplica solamente para reacreditación.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</si>
</sst>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Progreso:&quot;\ 0.0%"/>
    <numFmt numFmtId="165" formatCode="&quot;Resultado total obtenido para la carrera:&quot;\ 0.0%"/>
    <numFmt numFmtId="166" formatCode="0.0%"/>
    <numFmt numFmtId="167" formatCode="&quot;Nivel &quot;0"/>
  </numFmts>
  <fonts count="27" x14ac:knownFonts="1">
    <font>
      <sz val="11"/>
      <color theme="1"/>
      <name val="Calibri Light"/>
      <family val="2"/>
      <scheme val="minor"/>
    </font>
    <font>
      <sz val="11"/>
      <color theme="1"/>
      <name val="Calibri Light"/>
      <family val="2"/>
      <scheme val="minor"/>
    </font>
    <font>
      <sz val="11"/>
      <color rgb="FF006100"/>
      <name val="Calibri Light"/>
      <family val="2"/>
      <scheme val="minor"/>
    </font>
    <font>
      <sz val="11"/>
      <color rgb="FF9C5700"/>
      <name val="Calibri Light"/>
      <family val="2"/>
      <scheme val="minor"/>
    </font>
    <font>
      <b/>
      <sz val="11"/>
      <color theme="0"/>
      <name val="Calibri Light"/>
      <family val="2"/>
      <scheme val="minor"/>
    </font>
    <font>
      <b/>
      <sz val="11"/>
      <color theme="1"/>
      <name val="Calibri Light"/>
      <family val="2"/>
      <scheme val="minor"/>
    </font>
    <font>
      <sz val="11"/>
      <color theme="0"/>
      <name val="Calibri Light"/>
      <family val="2"/>
      <scheme val="minor"/>
    </font>
    <font>
      <b/>
      <sz val="18"/>
      <color theme="1"/>
      <name val="Calibri Light"/>
      <family val="2"/>
    </font>
    <font>
      <b/>
      <sz val="16"/>
      <color theme="1"/>
      <name val="Calibri Light"/>
      <family val="2"/>
    </font>
    <font>
      <sz val="11"/>
      <color theme="1"/>
      <name val="Calibri Light"/>
      <family val="2"/>
    </font>
    <font>
      <b/>
      <sz val="14"/>
      <color theme="1"/>
      <name val="Calibri Light"/>
      <family val="2"/>
    </font>
    <font>
      <sz val="12"/>
      <color theme="1"/>
      <name val="Calibri Light"/>
      <family val="2"/>
      <scheme val="minor"/>
    </font>
    <font>
      <sz val="12"/>
      <name val="Calibri Light"/>
      <family val="2"/>
      <scheme val="minor"/>
    </font>
    <font>
      <b/>
      <sz val="12"/>
      <color theme="1"/>
      <name val="Calibri Light"/>
      <family val="2"/>
      <scheme val="minor"/>
    </font>
    <font>
      <sz val="14"/>
      <color theme="1"/>
      <name val="Calibri Light"/>
      <family val="2"/>
      <scheme val="minor"/>
    </font>
    <font>
      <b/>
      <sz val="18"/>
      <color theme="0"/>
      <name val="Calibri Light"/>
      <family val="2"/>
      <scheme val="major"/>
    </font>
    <font>
      <b/>
      <sz val="12"/>
      <color theme="0"/>
      <name val="Calibri Light"/>
      <family val="2"/>
      <scheme val="minor"/>
    </font>
    <font>
      <sz val="13"/>
      <color theme="1"/>
      <name val="Calibri Light"/>
      <family val="2"/>
      <scheme val="minor"/>
    </font>
    <font>
      <b/>
      <sz val="13"/>
      <color theme="1"/>
      <name val="Calibri Light"/>
      <family val="2"/>
      <scheme val="minor"/>
    </font>
    <font>
      <b/>
      <sz val="11"/>
      <color theme="4"/>
      <name val="Calibri Light"/>
      <family val="2"/>
      <scheme val="minor"/>
    </font>
    <font>
      <b/>
      <sz val="17"/>
      <color theme="0"/>
      <name val="Calibri Light"/>
      <family val="2"/>
      <scheme val="major"/>
    </font>
    <font>
      <b/>
      <sz val="10"/>
      <color theme="1"/>
      <name val="Calibri Light"/>
      <family val="2"/>
      <scheme val="minor"/>
    </font>
    <font>
      <b/>
      <sz val="10"/>
      <color theme="0"/>
      <name val="Calibri Light"/>
      <family val="2"/>
      <scheme val="minor"/>
    </font>
    <font>
      <b/>
      <sz val="14"/>
      <color theme="1"/>
      <name val="Calibri Light"/>
      <family val="2"/>
      <scheme val="minor"/>
    </font>
    <font>
      <sz val="8"/>
      <color theme="1"/>
      <name val="Calibri Light"/>
      <family val="2"/>
      <scheme val="minor"/>
    </font>
    <font>
      <sz val="11"/>
      <color rgb="FF000000"/>
      <name val="Calibri Light"/>
      <family val="2"/>
      <scheme val="minor"/>
    </font>
    <font>
      <sz val="11"/>
      <name val="Calibri Light"/>
      <family val="2"/>
      <scheme val="minor"/>
    </font>
  </fonts>
  <fills count="10">
    <fill>
      <patternFill patternType="none"/>
    </fill>
    <fill>
      <patternFill patternType="gray125"/>
    </fill>
    <fill>
      <patternFill patternType="solid">
        <fgColor rgb="FFC6EFCE"/>
      </patternFill>
    </fill>
    <fill>
      <patternFill patternType="solid">
        <fgColor rgb="FFFFEB9C"/>
      </patternFill>
    </fill>
    <fill>
      <patternFill patternType="solid">
        <fgColor theme="4"/>
      </patternFill>
    </fill>
    <fill>
      <patternFill patternType="solid">
        <fgColor theme="4" tint="0.79998168889431442"/>
        <bgColor indexed="65"/>
      </patternFill>
    </fill>
    <fill>
      <patternFill patternType="solid">
        <fgColor theme="6" tint="0.79998168889431442"/>
        <bgColor indexed="65"/>
      </patternFill>
    </fill>
    <fill>
      <patternFill patternType="solid">
        <fgColor theme="4"/>
        <bgColor indexed="64"/>
      </patternFill>
    </fill>
    <fill>
      <patternFill patternType="solid">
        <fgColor theme="4"/>
        <bgColor theme="4"/>
      </patternFill>
    </fill>
    <fill>
      <patternFill patternType="solid">
        <fgColor theme="3" tint="0.79998168889431442"/>
        <bgColor indexed="64"/>
      </patternFill>
    </fill>
  </fills>
  <borders count="30">
    <border>
      <left/>
      <right/>
      <top/>
      <bottom/>
      <diagonal/>
    </border>
    <border>
      <left style="thin">
        <color theme="4"/>
      </left>
      <right/>
      <top/>
      <bottom/>
      <diagonal/>
    </border>
    <border>
      <left style="medium">
        <color indexed="64"/>
      </left>
      <right style="medium">
        <color indexed="64"/>
      </right>
      <top/>
      <bottom/>
      <diagonal/>
    </border>
    <border>
      <left style="thin">
        <color theme="4"/>
      </left>
      <right/>
      <top style="thin">
        <color theme="4"/>
      </top>
      <bottom/>
      <diagonal/>
    </border>
    <border>
      <left style="thin">
        <color theme="4"/>
      </left>
      <right style="thin">
        <color theme="4"/>
      </right>
      <top style="thin">
        <color theme="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style="thin">
        <color theme="4"/>
      </right>
      <top/>
      <bottom style="thin">
        <color theme="0"/>
      </bottom>
      <diagonal/>
    </border>
    <border>
      <left style="thin">
        <color theme="4"/>
      </left>
      <right style="thin">
        <color theme="4"/>
      </right>
      <top/>
      <bottom style="thin">
        <color theme="0"/>
      </bottom>
      <diagonal/>
    </border>
    <border>
      <left style="thin">
        <color theme="4"/>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thin">
        <color theme="4"/>
      </right>
      <top/>
      <bottom/>
      <diagonal/>
    </border>
    <border>
      <left style="thin">
        <color theme="4"/>
      </left>
      <right style="thin">
        <color theme="4"/>
      </right>
      <top/>
      <bottom/>
      <diagonal/>
    </border>
    <border>
      <left style="thin">
        <color theme="4"/>
      </left>
      <right style="thin">
        <color theme="0"/>
      </right>
      <top/>
      <bottom/>
      <diagonal/>
    </border>
    <border>
      <left style="thin">
        <color theme="4"/>
      </left>
      <right style="thin">
        <color theme="4"/>
      </right>
      <top/>
      <bottom style="thin">
        <color theme="4"/>
      </bottom>
      <diagonal/>
    </border>
    <border>
      <left style="thin">
        <color theme="4"/>
      </left>
      <right style="thin">
        <color theme="4"/>
      </right>
      <top style="thin">
        <color theme="4"/>
      </top>
      <bottom style="thin">
        <color theme="4"/>
      </bottom>
      <diagonal/>
    </border>
    <border>
      <left/>
      <right/>
      <top style="thin">
        <color theme="4"/>
      </top>
      <bottom/>
      <diagonal/>
    </border>
    <border>
      <left/>
      <right/>
      <top style="thin">
        <color theme="4"/>
      </top>
      <bottom style="thin">
        <color theme="4"/>
      </bottom>
      <diagonal/>
    </border>
    <border>
      <left style="thin">
        <color theme="4"/>
      </left>
      <right/>
      <top/>
      <bottom style="thin">
        <color theme="4"/>
      </bottom>
      <diagonal/>
    </border>
    <border>
      <left/>
      <right/>
      <top/>
      <bottom style="thin">
        <color theme="4"/>
      </bottom>
      <diagonal/>
    </border>
    <border>
      <left style="thin">
        <color theme="4"/>
      </left>
      <right/>
      <top style="thin">
        <color theme="4"/>
      </top>
      <bottom style="thin">
        <color theme="4"/>
      </bottom>
      <diagonal/>
    </border>
    <border>
      <left/>
      <right style="thin">
        <color theme="4"/>
      </right>
      <top style="thin">
        <color theme="4"/>
      </top>
      <bottom style="thin">
        <color theme="4"/>
      </bottom>
      <diagonal/>
    </border>
    <border>
      <left/>
      <right style="thin">
        <color theme="4"/>
      </right>
      <top style="thin">
        <color theme="4"/>
      </top>
      <bottom/>
      <diagonal/>
    </border>
  </borders>
  <cellStyleXfs count="7">
    <xf numFmtId="0" fontId="0" fillId="0" borderId="0"/>
    <xf numFmtId="9"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6"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cellStyleXfs>
  <cellXfs count="131">
    <xf numFmtId="0" fontId="0" fillId="0" borderId="0" xfId="0"/>
    <xf numFmtId="0" fontId="0" fillId="0" borderId="0" xfId="0" applyAlignment="1">
      <alignment vertical="center"/>
    </xf>
    <xf numFmtId="0" fontId="0" fillId="0" borderId="0" xfId="0" applyAlignment="1" applyProtection="1">
      <alignment vertical="center"/>
      <protection hidden="1"/>
    </xf>
    <xf numFmtId="0" fontId="14" fillId="0" borderId="0" xfId="0" applyFont="1" applyAlignment="1" applyProtection="1">
      <alignment horizontal="left" vertical="center" wrapText="1"/>
      <protection hidden="1"/>
    </xf>
    <xf numFmtId="0" fontId="15" fillId="7" borderId="0" xfId="0" applyFont="1" applyFill="1" applyAlignment="1" applyProtection="1">
      <alignment horizontal="left" vertical="center" indent="2"/>
      <protection hidden="1"/>
    </xf>
    <xf numFmtId="0" fontId="15" fillId="7" borderId="0" xfId="0" applyFont="1" applyFill="1" applyAlignment="1" applyProtection="1">
      <alignment vertical="center"/>
      <protection hidden="1"/>
    </xf>
    <xf numFmtId="0" fontId="0" fillId="7" borderId="0" xfId="0" applyFill="1" applyAlignment="1" applyProtection="1">
      <alignment vertical="center"/>
      <protection hidden="1"/>
    </xf>
    <xf numFmtId="164" fontId="16" fillId="7" borderId="0" xfId="0" applyNumberFormat="1" applyFont="1" applyFill="1" applyAlignment="1" applyProtection="1">
      <alignment horizontal="center" vertical="center"/>
      <protection hidden="1"/>
    </xf>
    <xf numFmtId="0" fontId="17" fillId="0" borderId="0" xfId="0" applyFont="1" applyAlignment="1" applyProtection="1">
      <alignment vertical="center" wrapText="1"/>
      <protection hidden="1"/>
    </xf>
    <xf numFmtId="0" fontId="0" fillId="0" borderId="0" xfId="0" applyAlignment="1" applyProtection="1">
      <alignment vertical="center"/>
      <protection locked="0" hidden="1"/>
    </xf>
    <xf numFmtId="0" fontId="11" fillId="0" borderId="0" xfId="0" applyFont="1" applyAlignment="1" applyProtection="1">
      <alignment horizontal="left" vertical="center" wrapText="1"/>
      <protection hidden="1"/>
    </xf>
    <xf numFmtId="164" fontId="4" fillId="7" borderId="0" xfId="0" applyNumberFormat="1" applyFont="1" applyFill="1" applyAlignment="1" applyProtection="1">
      <alignment horizontal="center" vertical="center"/>
      <protection hidden="1"/>
    </xf>
    <xf numFmtId="0" fontId="13" fillId="6" borderId="0" xfId="6" applyFont="1" applyAlignment="1" applyProtection="1">
      <alignment vertical="center" wrapText="1"/>
      <protection hidden="1"/>
    </xf>
    <xf numFmtId="0" fontId="23" fillId="5" borderId="0" xfId="5" applyFont="1" applyAlignment="1" applyProtection="1">
      <alignment vertical="center"/>
      <protection hidden="1"/>
    </xf>
    <xf numFmtId="0" fontId="0" fillId="0" borderId="4" xfId="0" applyBorder="1" applyAlignment="1" applyProtection="1">
      <alignment horizontal="center" vertical="center" wrapText="1"/>
      <protection hidden="1"/>
    </xf>
    <xf numFmtId="0" fontId="0" fillId="0" borderId="22" xfId="0" applyBorder="1" applyAlignment="1" applyProtection="1">
      <alignment horizontal="center" vertical="center" wrapText="1"/>
      <protection hidden="1"/>
    </xf>
    <xf numFmtId="0" fontId="11" fillId="0" borderId="0" xfId="0" applyFont="1" applyAlignment="1" applyProtection="1">
      <alignment horizontal="center" vertical="center" wrapText="1"/>
      <protection hidden="1"/>
    </xf>
    <xf numFmtId="0" fontId="0" fillId="0" borderId="22" xfId="0" applyBorder="1" applyAlignment="1" applyProtection="1">
      <alignment vertical="center"/>
      <protection hidden="1"/>
    </xf>
    <xf numFmtId="0" fontId="0" fillId="0" borderId="22" xfId="0" applyBorder="1" applyAlignment="1" applyProtection="1">
      <alignment horizontal="center" vertical="center"/>
      <protection hidden="1"/>
    </xf>
    <xf numFmtId="0" fontId="0" fillId="0" borderId="0" xfId="0" applyProtection="1">
      <protection hidden="1"/>
    </xf>
    <xf numFmtId="0" fontId="0" fillId="0" borderId="0" xfId="0" applyAlignment="1" applyProtection="1">
      <alignment horizontal="left" vertical="top"/>
      <protection hidden="1"/>
    </xf>
    <xf numFmtId="0" fontId="24" fillId="0" borderId="0" xfId="0" applyFont="1" applyAlignment="1" applyProtection="1">
      <alignment horizontal="right" vertical="center"/>
      <protection hidden="1"/>
    </xf>
    <xf numFmtId="0" fontId="0" fillId="0" borderId="0" xfId="0" applyAlignment="1" applyProtection="1">
      <alignment horizontal="left" vertical="center"/>
      <protection hidden="1"/>
    </xf>
    <xf numFmtId="0" fontId="4" fillId="8" borderId="23" xfId="0" applyFont="1" applyFill="1" applyBorder="1" applyAlignment="1" applyProtection="1">
      <alignment horizontal="center" vertical="center" wrapText="1"/>
      <protection hidden="1"/>
    </xf>
    <xf numFmtId="0" fontId="0" fillId="0" borderId="24" xfId="0" applyBorder="1" applyAlignment="1" applyProtection="1">
      <alignment horizontal="center" vertical="center" wrapText="1"/>
      <protection hidden="1"/>
    </xf>
    <xf numFmtId="166" fontId="0" fillId="0" borderId="24" xfId="1" applyNumberFormat="1" applyFont="1" applyBorder="1" applyAlignment="1" applyProtection="1">
      <alignment horizontal="center" vertical="center" wrapText="1"/>
      <protection hidden="1"/>
    </xf>
    <xf numFmtId="0" fontId="0" fillId="0" borderId="27" xfId="0" applyBorder="1" applyAlignment="1" applyProtection="1">
      <alignment vertical="center"/>
      <protection hidden="1"/>
    </xf>
    <xf numFmtId="0" fontId="0" fillId="0" borderId="24" xfId="0" applyBorder="1" applyAlignment="1" applyProtection="1">
      <alignment vertical="center"/>
      <protection hidden="1"/>
    </xf>
    <xf numFmtId="0" fontId="5" fillId="0" borderId="24" xfId="0" applyFont="1" applyBorder="1" applyAlignment="1" applyProtection="1">
      <alignment horizontal="center" vertical="center"/>
      <protection hidden="1"/>
    </xf>
    <xf numFmtId="166" fontId="5" fillId="0" borderId="24" xfId="1" applyNumberFormat="1" applyFont="1" applyBorder="1" applyAlignment="1" applyProtection="1">
      <alignment horizontal="center" vertical="center"/>
      <protection hidden="1"/>
    </xf>
    <xf numFmtId="166" fontId="5" fillId="0" borderId="28" xfId="1" applyNumberFormat="1" applyFont="1" applyBorder="1" applyAlignment="1" applyProtection="1">
      <alignment horizontal="center" vertical="center"/>
      <protection hidden="1"/>
    </xf>
    <xf numFmtId="0" fontId="19"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2" applyFont="1" applyFill="1" applyAlignment="1" applyProtection="1">
      <alignment horizontal="center" vertical="center" wrapText="1"/>
      <protection hidden="1"/>
    </xf>
    <xf numFmtId="0" fontId="0" fillId="0" borderId="21" xfId="0" applyBorder="1" applyAlignment="1" applyProtection="1">
      <alignment horizontal="center" vertical="center" wrapText="1"/>
      <protection hidden="1"/>
    </xf>
    <xf numFmtId="0" fontId="0" fillId="0" borderId="0" xfId="0" applyAlignment="1" applyProtection="1">
      <alignment horizontal="left" vertical="center" wrapText="1"/>
      <protection hidden="1"/>
    </xf>
    <xf numFmtId="0" fontId="10" fillId="0" borderId="0" xfId="0" applyFont="1" applyAlignment="1" applyProtection="1">
      <alignment horizontal="center" vertical="center"/>
      <protection hidden="1"/>
    </xf>
    <xf numFmtId="0" fontId="5" fillId="0" borderId="0" xfId="0" applyFont="1" applyAlignment="1" applyProtection="1">
      <alignment vertical="center"/>
      <protection hidden="1"/>
    </xf>
    <xf numFmtId="0" fontId="0" fillId="0" borderId="0" xfId="0" applyAlignment="1" applyProtection="1">
      <alignment horizontal="center" vertical="center" wrapText="1"/>
      <protection hidden="1"/>
    </xf>
    <xf numFmtId="0" fontId="5"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11" fillId="0" borderId="0" xfId="0" applyFont="1" applyAlignment="1" applyProtection="1">
      <alignment vertical="center"/>
      <protection hidden="1"/>
    </xf>
    <xf numFmtId="0" fontId="12" fillId="0" borderId="0" xfId="0" applyFont="1" applyAlignment="1" applyProtection="1">
      <alignment horizontal="left" vertical="center" wrapText="1"/>
      <protection hidden="1"/>
    </xf>
    <xf numFmtId="0" fontId="11" fillId="0" borderId="0" xfId="0" applyFont="1" applyAlignment="1" applyProtection="1">
      <alignment vertical="center" wrapText="1"/>
      <protection hidden="1"/>
    </xf>
    <xf numFmtId="0" fontId="13" fillId="0" borderId="0" xfId="0" applyFont="1" applyAlignment="1" applyProtection="1">
      <alignment vertical="center"/>
      <protection hidden="1"/>
    </xf>
    <xf numFmtId="0" fontId="11" fillId="0" borderId="0" xfId="0" applyFont="1" applyAlignment="1" applyProtection="1">
      <alignment horizontal="center" vertical="center"/>
      <protection hidden="1"/>
    </xf>
    <xf numFmtId="0" fontId="11" fillId="0" borderId="0" xfId="0" applyFont="1" applyAlignment="1" applyProtection="1">
      <alignment wrapText="1"/>
      <protection hidden="1"/>
    </xf>
    <xf numFmtId="0" fontId="0" fillId="0" borderId="0" xfId="0" applyAlignment="1" applyProtection="1">
      <alignment wrapText="1"/>
      <protection hidden="1"/>
    </xf>
    <xf numFmtId="0" fontId="4" fillId="8" borderId="29" xfId="0" applyFont="1" applyFill="1" applyBorder="1" applyAlignment="1" applyProtection="1">
      <alignment horizontal="center" vertical="center" wrapText="1"/>
      <protection hidden="1"/>
    </xf>
    <xf numFmtId="0" fontId="5" fillId="0" borderId="4" xfId="0" applyFont="1" applyBorder="1" applyAlignment="1" applyProtection="1">
      <alignment horizontal="center" vertical="center" wrapText="1"/>
      <protection hidden="1"/>
    </xf>
    <xf numFmtId="0" fontId="16" fillId="8" borderId="1" xfId="0" applyFont="1" applyFill="1" applyBorder="1" applyAlignment="1" applyProtection="1">
      <alignment horizontal="center" vertical="center" wrapText="1"/>
      <protection hidden="1"/>
    </xf>
    <xf numFmtId="0" fontId="16" fillId="8" borderId="0" xfId="0" applyFont="1" applyFill="1" applyAlignment="1" applyProtection="1">
      <alignment horizontal="center" vertical="center" wrapText="1"/>
      <protection hidden="1"/>
    </xf>
    <xf numFmtId="0" fontId="16" fillId="8" borderId="2" xfId="0" applyFont="1" applyFill="1" applyBorder="1" applyAlignment="1" applyProtection="1">
      <alignment horizontal="center" vertical="center" wrapText="1"/>
      <protection hidden="1"/>
    </xf>
    <xf numFmtId="0" fontId="11" fillId="0" borderId="3" xfId="0" applyFont="1" applyBorder="1" applyAlignment="1" applyProtection="1">
      <alignment horizontal="left" vertical="center" wrapText="1"/>
      <protection hidden="1"/>
    </xf>
    <xf numFmtId="0" fontId="22" fillId="8" borderId="14" xfId="0" applyFont="1" applyFill="1" applyBorder="1" applyAlignment="1" applyProtection="1">
      <alignment horizontal="center" vertical="center" wrapText="1"/>
      <protection hidden="1"/>
    </xf>
    <xf numFmtId="0" fontId="22" fillId="8" borderId="15" xfId="0" applyFont="1" applyFill="1" applyBorder="1" applyAlignment="1" applyProtection="1">
      <alignment horizontal="center" vertical="center" wrapText="1"/>
      <protection hidden="1"/>
    </xf>
    <xf numFmtId="0" fontId="22" fillId="8" borderId="16" xfId="0" applyFont="1" applyFill="1" applyBorder="1" applyAlignment="1" applyProtection="1">
      <alignment horizontal="center" vertical="center" wrapText="1"/>
      <protection hidden="1"/>
    </xf>
    <xf numFmtId="0" fontId="22" fillId="8" borderId="17" xfId="0" applyFont="1" applyFill="1" applyBorder="1" applyAlignment="1" applyProtection="1">
      <alignment horizontal="center" vertical="center" wrapText="1"/>
      <protection hidden="1"/>
    </xf>
    <xf numFmtId="0" fontId="22" fillId="8" borderId="18" xfId="0" applyFont="1" applyFill="1" applyBorder="1" applyAlignment="1" applyProtection="1">
      <alignment horizontal="center" vertical="center" wrapText="1"/>
      <protection hidden="1"/>
    </xf>
    <xf numFmtId="0" fontId="22" fillId="8" borderId="19" xfId="0" applyFont="1" applyFill="1" applyBorder="1" applyAlignment="1" applyProtection="1">
      <alignment horizontal="center" vertical="center" wrapText="1"/>
      <protection hidden="1"/>
    </xf>
    <xf numFmtId="0" fontId="22" fillId="8" borderId="20" xfId="0" applyFont="1" applyFill="1" applyBorder="1" applyAlignment="1" applyProtection="1">
      <alignment horizontal="center" vertical="center" wrapText="1"/>
      <protection hidden="1"/>
    </xf>
    <xf numFmtId="0" fontId="0" fillId="0" borderId="21" xfId="0" applyBorder="1" applyAlignment="1" applyProtection="1">
      <alignment horizontal="left" vertical="center" wrapText="1"/>
      <protection hidden="1"/>
    </xf>
    <xf numFmtId="0" fontId="0" fillId="0" borderId="22" xfId="0" applyBorder="1" applyAlignment="1" applyProtection="1">
      <alignment vertical="center" wrapText="1"/>
      <protection hidden="1"/>
    </xf>
    <xf numFmtId="0" fontId="0" fillId="0" borderId="22" xfId="0" applyBorder="1" applyAlignment="1" applyProtection="1">
      <alignment horizontal="left" vertical="center" wrapText="1"/>
      <protection hidden="1"/>
    </xf>
    <xf numFmtId="0" fontId="11" fillId="0" borderId="0" xfId="0" applyFont="1" applyAlignment="1" applyProtection="1">
      <alignment horizontal="left" vertical="top" wrapText="1"/>
      <protection hidden="1"/>
    </xf>
    <xf numFmtId="167" fontId="0" fillId="0" borderId="0" xfId="0" applyNumberFormat="1" applyAlignment="1" applyProtection="1">
      <alignment horizontal="center" vertical="center" wrapText="1"/>
      <protection hidden="1"/>
    </xf>
    <xf numFmtId="167" fontId="0" fillId="0" borderId="0" xfId="0" applyNumberFormat="1" applyProtection="1">
      <protection hidden="1"/>
    </xf>
    <xf numFmtId="167" fontId="0" fillId="0" borderId="0" xfId="0" applyNumberFormat="1" applyAlignment="1" applyProtection="1">
      <alignment vertical="center"/>
      <protection hidden="1"/>
    </xf>
    <xf numFmtId="0" fontId="18" fillId="0" borderId="0" xfId="0" applyFont="1" applyAlignment="1" applyProtection="1">
      <alignment vertical="center"/>
      <protection hidden="1"/>
    </xf>
    <xf numFmtId="0" fontId="18" fillId="0" borderId="0" xfId="0" applyFont="1" applyAlignment="1" applyProtection="1">
      <alignment vertical="center" wrapText="1"/>
      <protection hidden="1"/>
    </xf>
    <xf numFmtId="0" fontId="5" fillId="0" borderId="0" xfId="0" applyFont="1" applyProtection="1">
      <protection hidden="1"/>
    </xf>
    <xf numFmtId="0" fontId="4" fillId="8" borderId="3" xfId="0" applyFont="1" applyFill="1" applyBorder="1" applyAlignment="1" applyProtection="1">
      <alignment vertical="center"/>
      <protection hidden="1"/>
    </xf>
    <xf numFmtId="0" fontId="4" fillId="8" borderId="23" xfId="0" applyFont="1" applyFill="1" applyBorder="1" applyAlignment="1" applyProtection="1">
      <alignment vertical="center"/>
      <protection hidden="1"/>
    </xf>
    <xf numFmtId="0" fontId="4" fillId="8" borderId="29" xfId="0" applyFont="1" applyFill="1" applyBorder="1" applyAlignment="1" applyProtection="1">
      <alignment vertical="center"/>
      <protection hidden="1"/>
    </xf>
    <xf numFmtId="0" fontId="0" fillId="0" borderId="0" xfId="0" applyAlignment="1" applyProtection="1">
      <alignment horizontal="center" vertical="center"/>
      <protection hidden="1"/>
    </xf>
    <xf numFmtId="0" fontId="0" fillId="9" borderId="23" xfId="0" applyFill="1" applyBorder="1" applyAlignment="1" applyProtection="1">
      <alignment vertical="center"/>
      <protection hidden="1"/>
    </xf>
    <xf numFmtId="0" fontId="19" fillId="0" borderId="29" xfId="0" applyFont="1" applyBorder="1" applyAlignment="1" applyProtection="1">
      <alignment horizontal="center" vertical="center" wrapText="1"/>
      <protection hidden="1"/>
    </xf>
    <xf numFmtId="9" fontId="0" fillId="0" borderId="0" xfId="1" applyFont="1" applyAlignment="1" applyProtection="1">
      <alignment horizontal="center" vertical="center"/>
      <protection hidden="1"/>
    </xf>
    <xf numFmtId="0" fontId="0" fillId="9" borderId="3" xfId="0" applyFill="1" applyBorder="1" applyAlignment="1" applyProtection="1">
      <alignment vertical="center"/>
      <protection hidden="1"/>
    </xf>
    <xf numFmtId="0" fontId="2" fillId="0" borderId="0" xfId="2" applyFill="1" applyAlignment="1" applyProtection="1">
      <alignment horizontal="center" vertical="center"/>
      <protection hidden="1"/>
    </xf>
    <xf numFmtId="0" fontId="2" fillId="2" borderId="28" xfId="2" applyBorder="1" applyAlignment="1" applyProtection="1">
      <alignment horizontal="center" vertical="center"/>
      <protection hidden="1"/>
    </xf>
    <xf numFmtId="0" fontId="2" fillId="2" borderId="0" xfId="2" applyAlignment="1" applyProtection="1">
      <alignment horizontal="center" vertical="center"/>
      <protection hidden="1"/>
    </xf>
    <xf numFmtId="0" fontId="3" fillId="3" borderId="29" xfId="3" applyBorder="1" applyAlignment="1" applyProtection="1">
      <alignment horizontal="center" vertical="center" wrapText="1"/>
      <protection hidden="1"/>
    </xf>
    <xf numFmtId="0" fontId="7" fillId="0" borderId="0" xfId="0" applyFont="1" applyAlignment="1" applyProtection="1">
      <alignment horizontal="center" vertical="center"/>
      <protection hidden="1"/>
    </xf>
    <xf numFmtId="0" fontId="8" fillId="0" borderId="0" xfId="0" applyFont="1" applyAlignment="1" applyProtection="1">
      <alignment horizontal="center" vertical="center"/>
      <protection hidden="1"/>
    </xf>
    <xf numFmtId="0" fontId="9" fillId="0" borderId="0" xfId="0" applyFont="1" applyAlignment="1" applyProtection="1">
      <alignment vertical="center" wrapText="1"/>
      <protection hidden="1"/>
    </xf>
    <xf numFmtId="0" fontId="17" fillId="0" borderId="0" xfId="0" applyFont="1" applyAlignment="1" applyProtection="1">
      <alignment horizontal="left" vertical="center" wrapText="1"/>
      <protection hidden="1"/>
    </xf>
    <xf numFmtId="0" fontId="11" fillId="0" borderId="0" xfId="0" applyFont="1" applyAlignment="1" applyProtection="1">
      <alignment horizontal="left" vertical="top" wrapText="1" indent="2"/>
      <protection hidden="1"/>
    </xf>
    <xf numFmtId="0" fontId="13" fillId="0" borderId="0" xfId="0" applyFont="1" applyAlignment="1" applyProtection="1">
      <alignment horizontal="left" vertical="center" wrapText="1"/>
      <protection hidden="1"/>
    </xf>
    <xf numFmtId="0" fontId="11" fillId="0" borderId="0" xfId="0" applyFont="1" applyAlignment="1" applyProtection="1">
      <alignment horizontal="left" vertical="center" wrapText="1"/>
      <protection hidden="1"/>
    </xf>
    <xf numFmtId="0" fontId="11" fillId="0" borderId="0" xfId="0" applyFont="1" applyAlignment="1" applyProtection="1">
      <alignment horizontal="left" vertical="center" wrapText="1" indent="1"/>
      <protection hidden="1"/>
    </xf>
    <xf numFmtId="0" fontId="11" fillId="0" borderId="0" xfId="0" applyFont="1" applyAlignment="1" applyProtection="1">
      <alignment horizontal="left" vertical="center" wrapText="1" indent="3"/>
      <protection hidden="1"/>
    </xf>
    <xf numFmtId="0" fontId="22" fillId="8" borderId="6" xfId="0" applyFont="1" applyFill="1" applyBorder="1" applyAlignment="1" applyProtection="1">
      <alignment horizontal="center" vertical="center" wrapText="1"/>
      <protection hidden="1"/>
    </xf>
    <xf numFmtId="0" fontId="22" fillId="8" borderId="12" xfId="0" applyFont="1" applyFill="1" applyBorder="1" applyAlignment="1" applyProtection="1">
      <alignment horizontal="center" vertical="center" wrapText="1"/>
      <protection hidden="1"/>
    </xf>
    <xf numFmtId="0" fontId="4" fillId="8" borderId="7" xfId="0" applyFont="1" applyFill="1" applyBorder="1" applyAlignment="1" applyProtection="1">
      <alignment horizontal="center" vertical="center" wrapText="1"/>
      <protection hidden="1"/>
    </xf>
    <xf numFmtId="0" fontId="4" fillId="8" borderId="13" xfId="0" applyFont="1" applyFill="1" applyBorder="1" applyAlignment="1" applyProtection="1">
      <alignment horizontal="center" vertical="center" wrapText="1"/>
      <protection hidden="1"/>
    </xf>
    <xf numFmtId="0" fontId="4" fillId="8" borderId="5" xfId="0" applyFont="1" applyFill="1" applyBorder="1" applyAlignment="1" applyProtection="1">
      <alignment horizontal="center" vertical="center" wrapText="1"/>
      <protection hidden="1"/>
    </xf>
    <xf numFmtId="0" fontId="4" fillId="8" borderId="11" xfId="0" applyFont="1" applyFill="1" applyBorder="1" applyAlignment="1" applyProtection="1">
      <alignment horizontal="center" vertical="center" wrapText="1"/>
      <protection hidden="1"/>
    </xf>
    <xf numFmtId="0" fontId="4" fillId="8" borderId="6" xfId="0" applyFont="1" applyFill="1" applyBorder="1" applyAlignment="1" applyProtection="1">
      <alignment horizontal="center" vertical="center" wrapText="1"/>
      <protection hidden="1"/>
    </xf>
    <xf numFmtId="0" fontId="4" fillId="8" borderId="12" xfId="0" applyFont="1" applyFill="1" applyBorder="1" applyAlignment="1" applyProtection="1">
      <alignment horizontal="center" vertical="center" wrapText="1"/>
      <protection hidden="1"/>
    </xf>
    <xf numFmtId="0" fontId="4" fillId="4" borderId="8" xfId="4" applyFont="1" applyBorder="1" applyAlignment="1" applyProtection="1">
      <alignment horizontal="center" vertical="center" wrapText="1"/>
      <protection hidden="1"/>
    </xf>
    <xf numFmtId="0" fontId="4" fillId="4" borderId="9" xfId="4" applyFont="1" applyBorder="1" applyAlignment="1" applyProtection="1">
      <alignment horizontal="center" vertical="center" wrapText="1"/>
      <protection hidden="1"/>
    </xf>
    <xf numFmtId="0" fontId="4" fillId="4" borderId="10" xfId="4" applyFont="1" applyBorder="1" applyAlignment="1" applyProtection="1">
      <alignment horizontal="center" vertical="center" wrapText="1"/>
      <protection hidden="1"/>
    </xf>
    <xf numFmtId="0" fontId="20" fillId="7" borderId="0" xfId="0" applyFont="1" applyFill="1" applyAlignment="1" applyProtection="1">
      <alignment horizontal="left" vertical="center" indent="2"/>
      <protection hidden="1"/>
    </xf>
    <xf numFmtId="0" fontId="21" fillId="6" borderId="0" xfId="6" applyFont="1" applyAlignment="1" applyProtection="1">
      <alignment horizontal="left" vertical="center" wrapText="1" indent="2"/>
      <protection hidden="1"/>
    </xf>
    <xf numFmtId="0" fontId="0" fillId="0" borderId="19" xfId="0" applyBorder="1" applyAlignment="1" applyProtection="1">
      <alignment horizontal="center" vertical="center"/>
      <protection hidden="1"/>
    </xf>
    <xf numFmtId="0" fontId="0" fillId="0" borderId="21" xfId="0" applyBorder="1" applyAlignment="1" applyProtection="1">
      <alignment horizontal="center" vertical="center"/>
      <protection hidden="1"/>
    </xf>
    <xf numFmtId="0" fontId="0" fillId="0" borderId="19" xfId="0" applyBorder="1" applyAlignment="1" applyProtection="1">
      <alignment horizontal="center" vertical="center" wrapText="1"/>
      <protection hidden="1"/>
    </xf>
    <xf numFmtId="0" fontId="0" fillId="0" borderId="21" xfId="0" applyBorder="1" applyAlignment="1" applyProtection="1">
      <alignment horizontal="center" vertical="center" wrapText="1"/>
      <protection hidden="1"/>
    </xf>
    <xf numFmtId="0" fontId="0" fillId="0" borderId="19" xfId="0" applyBorder="1" applyAlignment="1" applyProtection="1">
      <alignment vertical="center" wrapText="1"/>
      <protection hidden="1"/>
    </xf>
    <xf numFmtId="0" fontId="0" fillId="0" borderId="21" xfId="0" applyBorder="1" applyAlignment="1" applyProtection="1">
      <alignment vertical="center" wrapText="1"/>
      <protection hidden="1"/>
    </xf>
    <xf numFmtId="0" fontId="0" fillId="0" borderId="4" xfId="0" applyBorder="1" applyAlignment="1" applyProtection="1">
      <alignment horizontal="center" vertical="center" wrapText="1"/>
      <protection hidden="1"/>
    </xf>
    <xf numFmtId="0" fontId="0" fillId="0" borderId="4" xfId="0" applyBorder="1" applyAlignment="1" applyProtection="1">
      <alignment horizontal="center" vertical="center"/>
      <protection hidden="1"/>
    </xf>
    <xf numFmtId="0" fontId="0" fillId="0" borderId="4" xfId="0" applyBorder="1" applyAlignment="1" applyProtection="1">
      <alignment vertical="center" wrapText="1"/>
      <protection hidden="1"/>
    </xf>
    <xf numFmtId="165" fontId="16" fillId="7" borderId="0" xfId="0" applyNumberFormat="1" applyFont="1" applyFill="1" applyAlignment="1" applyProtection="1">
      <alignment horizontal="left" vertical="center" indent="1"/>
      <protection hidden="1"/>
    </xf>
    <xf numFmtId="0" fontId="13" fillId="6" borderId="0" xfId="6" applyFont="1" applyAlignment="1" applyProtection="1">
      <alignment horizontal="left" vertical="center" wrapText="1" indent="2"/>
      <protection hidden="1"/>
    </xf>
    <xf numFmtId="0" fontId="0" fillId="0" borderId="0" xfId="0" applyAlignment="1" applyProtection="1">
      <alignment horizontal="left" vertical="top"/>
      <protection hidden="1"/>
    </xf>
    <xf numFmtId="0" fontId="4" fillId="8" borderId="3" xfId="0" applyFont="1" applyFill="1" applyBorder="1" applyAlignment="1" applyProtection="1">
      <alignment horizontal="center" vertical="center" wrapText="1"/>
      <protection hidden="1"/>
    </xf>
    <xf numFmtId="0" fontId="4" fillId="8" borderId="25" xfId="0" applyFont="1" applyFill="1" applyBorder="1" applyAlignment="1" applyProtection="1">
      <alignment horizontal="center" vertical="center" wrapText="1"/>
      <protection hidden="1"/>
    </xf>
    <xf numFmtId="0" fontId="4" fillId="8" borderId="23" xfId="0" applyFont="1" applyFill="1" applyBorder="1" applyAlignment="1" applyProtection="1">
      <alignment horizontal="center" vertical="center" wrapText="1"/>
      <protection hidden="1"/>
    </xf>
    <xf numFmtId="0" fontId="4" fillId="8" borderId="26" xfId="0" applyFont="1" applyFill="1" applyBorder="1" applyAlignment="1" applyProtection="1">
      <alignment horizontal="center" vertical="center" wrapText="1"/>
      <protection hidden="1"/>
    </xf>
    <xf numFmtId="0" fontId="4" fillId="8" borderId="24" xfId="0" applyFont="1" applyFill="1" applyBorder="1" applyAlignment="1" applyProtection="1">
      <alignment horizontal="center" vertical="center" wrapText="1"/>
      <protection hidden="1"/>
    </xf>
    <xf numFmtId="0" fontId="0" fillId="0" borderId="3" xfId="0" applyBorder="1" applyAlignment="1" applyProtection="1">
      <alignment horizontal="left" vertical="center" wrapText="1"/>
      <protection hidden="1"/>
    </xf>
    <xf numFmtId="0" fontId="0" fillId="0" borderId="1" xfId="0" applyBorder="1" applyAlignment="1" applyProtection="1">
      <alignment horizontal="left" vertical="center" wrapText="1"/>
      <protection hidden="1"/>
    </xf>
    <xf numFmtId="0" fontId="0" fillId="0" borderId="25" xfId="0" applyBorder="1" applyAlignment="1" applyProtection="1">
      <alignment horizontal="left" vertical="center" wrapText="1"/>
      <protection hidden="1"/>
    </xf>
    <xf numFmtId="0" fontId="0" fillId="0" borderId="22" xfId="0" applyBorder="1" applyAlignment="1" applyProtection="1">
      <alignment horizontal="center" vertical="center"/>
      <protection hidden="1"/>
    </xf>
    <xf numFmtId="166" fontId="0" fillId="0" borderId="22" xfId="1" applyNumberFormat="1" applyFont="1" applyBorder="1" applyAlignment="1" applyProtection="1">
      <alignment horizontal="center" vertical="center" wrapText="1"/>
      <protection hidden="1"/>
    </xf>
    <xf numFmtId="0" fontId="11" fillId="0" borderId="0" xfId="0" applyFont="1" applyAlignment="1" applyProtection="1">
      <alignment horizontal="left" vertical="top" wrapText="1"/>
      <protection hidden="1"/>
    </xf>
    <xf numFmtId="0" fontId="25" fillId="0" borderId="27" xfId="0" applyFont="1" applyBorder="1" applyAlignment="1" applyProtection="1">
      <alignment vertical="center" wrapText="1"/>
      <protection hidden="1"/>
    </xf>
    <xf numFmtId="0" fontId="25" fillId="0" borderId="28" xfId="0" applyFont="1" applyBorder="1" applyAlignment="1" applyProtection="1">
      <alignment vertical="center" wrapText="1"/>
      <protection hidden="1"/>
    </xf>
    <xf numFmtId="0" fontId="4" fillId="8" borderId="27" xfId="0" applyFont="1" applyFill="1" applyBorder="1" applyAlignment="1" applyProtection="1">
      <alignment horizontal="center" vertical="center" wrapText="1"/>
      <protection hidden="1"/>
    </xf>
  </cellXfs>
  <cellStyles count="7">
    <cellStyle name="20% - Énfasis1" xfId="5" builtinId="30"/>
    <cellStyle name="20% - Énfasis3" xfId="6" builtinId="38"/>
    <cellStyle name="Bueno" xfId="2" builtinId="26"/>
    <cellStyle name="Énfasis1" xfId="4" builtinId="29"/>
    <cellStyle name="Neutral" xfId="3" builtinId="28"/>
    <cellStyle name="Normal" xfId="0" builtinId="0"/>
    <cellStyle name="Porcentaje" xfId="1" builtinId="5"/>
  </cellStyles>
  <dxfs count="119">
    <dxf>
      <font>
        <color theme="4"/>
      </font>
    </dxf>
    <dxf>
      <font>
        <color rgb="FF006100"/>
      </font>
      <fill>
        <patternFill>
          <bgColor rgb="FFC6EFCE"/>
        </patternFill>
      </fill>
    </dxf>
    <dxf>
      <font>
        <b/>
        <i val="0"/>
        <color theme="4"/>
      </font>
    </dxf>
    <dxf>
      <font>
        <b/>
        <i val="0"/>
        <color rgb="FF9C5700"/>
      </font>
      <fill>
        <patternFill>
          <bgColor rgb="FFFFEB9C"/>
        </patternFill>
      </fill>
    </dxf>
    <dxf>
      <font>
        <b/>
        <i val="0"/>
        <color rgb="FF006100"/>
      </font>
      <fill>
        <patternFill>
          <bgColor rgb="FFC6EFCE"/>
        </patternFill>
      </fill>
    </dxf>
    <dxf>
      <font>
        <b/>
        <i val="0"/>
        <color rgb="FF9C5700"/>
      </font>
      <fill>
        <patternFill>
          <bgColor rgb="FFFFEB9C"/>
        </patternFill>
      </fill>
    </dxf>
    <dxf>
      <font>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b/>
        <i val="0"/>
        <color theme="4"/>
      </font>
    </dxf>
    <dxf>
      <font>
        <b/>
        <i val="0"/>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b/>
        <i val="0"/>
        <color theme="4"/>
      </font>
    </dxf>
    <dxf>
      <font>
        <b/>
        <i val="0"/>
        <color rgb="FF006100"/>
      </font>
      <fill>
        <patternFill>
          <bgColor rgb="FFC6EFCE"/>
        </patternFill>
      </fill>
    </dxf>
    <dxf>
      <font>
        <b/>
        <i val="0"/>
        <color rgb="FF9C5700"/>
      </font>
      <fill>
        <patternFill>
          <bgColor rgb="FFFFEB9C"/>
        </patternFill>
      </fill>
    </dxf>
    <dxf>
      <font>
        <b/>
        <i val="0"/>
        <color theme="1"/>
      </font>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color rgb="FF006100"/>
      </font>
      <fill>
        <patternFill>
          <bgColor rgb="FFC6EFCE"/>
        </patternFill>
      </fill>
    </dxf>
    <dxf>
      <font>
        <b/>
        <i val="0"/>
        <color theme="4"/>
      </font>
    </dxf>
    <dxf>
      <font>
        <color rgb="FF006100"/>
      </font>
      <fill>
        <patternFill>
          <bgColor rgb="FFC6EFCE"/>
        </patternFill>
      </fill>
      <border>
        <left style="thin">
          <color rgb="FF006600"/>
        </left>
        <right style="thin">
          <color rgb="FF006600"/>
        </right>
        <top style="thin">
          <color rgb="FF006600"/>
        </top>
        <bottom style="thin">
          <color rgb="FF006600"/>
        </bottom>
      </border>
    </dxf>
    <dxf>
      <font>
        <color rgb="FF006100"/>
      </font>
      <fill>
        <patternFill>
          <bgColor rgb="FFC6EFCE"/>
        </patternFill>
      </fill>
    </dxf>
    <dxf>
      <font>
        <b/>
        <i val="0"/>
        <color theme="4"/>
      </font>
    </dxf>
    <dxf>
      <font>
        <color rgb="FF006100"/>
      </font>
      <fill>
        <patternFill>
          <bgColor rgb="FFC6EFCE"/>
        </patternFill>
      </fill>
      <border>
        <left style="thin">
          <color rgb="FF006600"/>
        </left>
        <right style="thin">
          <color rgb="FF006600"/>
        </right>
        <top style="thin">
          <color rgb="FF006600"/>
        </top>
        <bottom style="thin">
          <color rgb="FF006600"/>
        </bottom>
      </border>
    </dxf>
    <dxf>
      <font>
        <color rgb="FF9C5700"/>
      </font>
      <fill>
        <patternFill>
          <bgColor rgb="FFFFEB9C"/>
        </patternFill>
      </fill>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alignment horizontal="general" vertical="bottom" textRotation="0" wrapText="1" indent="0" justifyLastLine="0" shrinkToFit="0" readingOrder="0"/>
      <protection locked="1" hidden="1"/>
    </dxf>
    <dxf>
      <alignment horizontal="general" vertical="bottom" textRotation="0" wrapText="1" indent="0" justifyLastLine="0" shrinkToFit="0" readingOrder="0"/>
      <protection locked="1" hidden="1"/>
    </dxf>
    <dxf>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167" formatCode="&quot;Nivel &quot;0"/>
      <alignment horizontal="center"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center" vertical="center" textRotation="0" wrapText="1" indent="0" justifyLastLine="0" shrinkToFit="0" readingOrder="0"/>
      <protection locked="1" hidden="1"/>
    </dxf>
    <dxf>
      <font>
        <b/>
        <i val="0"/>
        <strike val="0"/>
        <condense val="0"/>
        <extend val="0"/>
        <outline val="0"/>
        <shadow val="0"/>
        <u val="none"/>
        <vertAlign val="baseline"/>
        <sz val="11"/>
        <color theme="1"/>
        <name val="Calibri Light"/>
        <family val="2"/>
        <scheme val="minor"/>
      </font>
      <alignment horizontal="center" vertical="center" textRotation="0" wrapText="1" indent="0" justifyLastLine="0" shrinkToFit="0" readingOrder="0"/>
      <border diagonalUp="0" diagonalDown="0" outline="0">
        <left style="thin">
          <color theme="4"/>
        </left>
        <right style="thin">
          <color theme="4"/>
        </right>
        <top/>
        <bottom/>
      </border>
      <protection locked="0" hidden="0"/>
    </dxf>
    <dxf>
      <font>
        <b/>
        <i val="0"/>
        <strike val="0"/>
        <condense val="0"/>
        <extend val="0"/>
        <outline val="0"/>
        <shadow val="0"/>
        <u val="none"/>
        <vertAlign val="baseline"/>
        <sz val="11"/>
        <color theme="1"/>
        <name val="Calibri Light"/>
        <family val="2"/>
        <scheme val="minor"/>
      </font>
      <numFmt numFmtId="0" formatCode="General"/>
      <alignment horizontal="center" vertical="center" textRotation="0" wrapText="1" indent="0" justifyLastLine="0" shrinkToFit="0" readingOrder="0"/>
      <border diagonalUp="0" diagonalDown="0" outline="0">
        <left style="thin">
          <color theme="4"/>
        </left>
        <right style="thin">
          <color theme="4"/>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bottom/>
      </border>
      <protection locked="0"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bottom/>
      </border>
      <protection locked="0" hidden="0"/>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bottom/>
      </border>
      <protection locked="0" hidden="0"/>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bottom/>
      </border>
      <protection locked="0" hidden="0"/>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style="thin">
          <color theme="4"/>
        </top>
        <bottom/>
      </border>
      <protection locked="1" hidden="1"/>
    </dxf>
    <dxf>
      <protection locked="1" hidden="1"/>
    </dxf>
    <dxf>
      <border outline="0">
        <left style="thin">
          <color rgb="FF001591"/>
        </left>
        <top style="thin">
          <color rgb="FF001591"/>
        </top>
        <bottom style="double">
          <color rgb="FF001591"/>
        </bottom>
      </border>
    </dxf>
    <dxf>
      <font>
        <b val="0"/>
        <i val="0"/>
        <strike val="0"/>
        <condense val="0"/>
        <extend val="0"/>
        <outline val="0"/>
        <shadow val="0"/>
        <u val="none"/>
        <vertAlign val="baseline"/>
        <sz val="12"/>
        <color rgb="FF000000"/>
        <name val="Calibri Light"/>
        <family val="2"/>
        <scheme val="none"/>
      </font>
      <alignment horizontal="center" vertical="center" textRotation="0" wrapText="1" indent="0" justifyLastLine="0" shrinkToFit="0" readingOrder="0"/>
      <protection locked="1" hidden="1"/>
    </dxf>
    <dxf>
      <font>
        <b/>
        <i val="0"/>
        <strike val="0"/>
        <condense val="0"/>
        <extend val="0"/>
        <outline val="0"/>
        <shadow val="0"/>
        <u val="none"/>
        <vertAlign val="baseline"/>
        <sz val="12"/>
        <color theme="0"/>
        <name val="Calibri Light"/>
        <family val="2"/>
        <scheme val="minor"/>
      </font>
      <fill>
        <patternFill patternType="solid">
          <fgColor theme="4"/>
          <bgColor theme="4"/>
        </patternFill>
      </fill>
      <alignment horizontal="center" vertical="center" textRotation="0" wrapText="1" indent="0" justifyLastLine="0" shrinkToFit="0" readingOrder="0"/>
      <protection locked="1" hidden="1"/>
    </dxf>
    <dxf>
      <font>
        <b/>
        <i val="0"/>
        <strike val="0"/>
        <condense val="0"/>
        <extend val="0"/>
        <outline val="0"/>
        <shadow val="0"/>
        <u val="none"/>
        <vertAlign val="baseline"/>
        <sz val="11"/>
        <color theme="1"/>
        <name val="Calibri Light"/>
        <family val="2"/>
        <scheme val="minor"/>
      </font>
      <alignment horizontal="center" vertical="center" textRotation="0" wrapText="1" indent="0" justifyLastLine="0" shrinkToFit="0" readingOrder="0"/>
      <border diagonalUp="0" diagonalDown="0" outline="0">
        <left style="thin">
          <color theme="4"/>
        </left>
        <right style="thin">
          <color theme="4"/>
        </right>
        <top/>
        <bottom/>
      </border>
      <protection locked="0" hidden="0"/>
    </dxf>
    <dxf>
      <font>
        <b/>
        <i val="0"/>
        <strike val="0"/>
        <condense val="0"/>
        <extend val="0"/>
        <outline val="0"/>
        <shadow val="0"/>
        <u val="none"/>
        <vertAlign val="baseline"/>
        <sz val="11"/>
        <color theme="1"/>
        <name val="Calibri Light"/>
        <family val="2"/>
        <scheme val="minor"/>
      </font>
      <numFmt numFmtId="0" formatCode="General"/>
      <alignment horizontal="center" vertical="center" textRotation="0" wrapText="1" indent="0" justifyLastLine="0" shrinkToFit="0" readingOrder="0"/>
      <border diagonalUp="0" diagonalDown="0" outline="0">
        <left style="thin">
          <color theme="4"/>
        </left>
        <right style="thin">
          <color theme="4"/>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bottom/>
      </border>
      <protection locked="0"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bottom/>
      </border>
      <protection locked="0" hidden="0"/>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bottom/>
      </border>
      <protection locked="0" hidden="0"/>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style="thin">
          <color theme="4"/>
        </top>
        <bottom/>
      </border>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bottom/>
      </border>
      <protection locked="0" hidden="0"/>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border diagonalUp="0" diagonalDown="0" outline="0">
        <left style="thin">
          <color theme="4"/>
        </left>
        <right/>
        <top style="thin">
          <color theme="4"/>
        </top>
        <bottom/>
      </border>
      <protection locked="1" hidden="1"/>
    </dxf>
    <dxf>
      <protection locked="1" hidden="1"/>
    </dxf>
    <dxf>
      <border outline="0">
        <left style="thin">
          <color theme="4"/>
        </left>
        <top style="thin">
          <color theme="4"/>
        </top>
        <bottom style="double">
          <color theme="4"/>
        </bottom>
      </border>
    </dxf>
    <dxf>
      <font>
        <b val="0"/>
        <i val="0"/>
        <strike val="0"/>
        <condense val="0"/>
        <extend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b/>
        <i val="0"/>
        <strike val="0"/>
        <condense val="0"/>
        <extend val="0"/>
        <outline val="0"/>
        <shadow val="0"/>
        <u val="none"/>
        <vertAlign val="baseline"/>
        <sz val="12"/>
        <color theme="0"/>
        <name val="Calibri Light"/>
        <family val="2"/>
        <scheme val="minor"/>
      </font>
      <fill>
        <patternFill patternType="solid">
          <fgColor theme="4"/>
          <bgColor theme="4"/>
        </patternFill>
      </fill>
      <alignment horizontal="center"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font>
        <b/>
      </font>
      <numFmt numFmtId="0" formatCode="General"/>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center"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font>
        <b/>
      </font>
      <numFmt numFmtId="0" formatCode="General"/>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center"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
      <font>
        <b/>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protection locked="1" hidden="1"/>
    </dxf>
    <dxf>
      <font>
        <b val="0"/>
        <i val="0"/>
        <strike val="0"/>
        <condense val="0"/>
        <extend val="0"/>
        <outline val="0"/>
        <shadow val="0"/>
        <u val="none"/>
        <vertAlign val="baseline"/>
        <sz val="12"/>
        <color auto="1"/>
        <name val="Calibri Light"/>
        <family val="2"/>
        <scheme val="minor"/>
      </font>
      <numFmt numFmtId="0" formatCode="General"/>
      <alignment horizontal="left" vertical="center" textRotation="0" wrapText="1" indent="0" justifyLastLine="0" shrinkToFit="0" readingOrder="0"/>
      <protection locked="1" hidden="1"/>
    </dxf>
    <dxf>
      <font>
        <b/>
        <i val="0"/>
        <strike val="0"/>
        <condense val="0"/>
        <extend val="0"/>
        <outline val="0"/>
        <shadow val="0"/>
        <u val="none"/>
        <vertAlign val="baseline"/>
        <sz val="12"/>
        <color theme="1" tint="0.34998626667073579"/>
        <name val="Calibri Light"/>
        <family val="2"/>
        <scheme val="minor"/>
      </font>
      <numFmt numFmtId="0" formatCode="General"/>
      <alignment horizontal="general" vertical="center" textRotation="0" wrapText="1" indent="0" justifyLastLine="0" shrinkToFit="0" readingOrder="0"/>
      <protection locked="1" hidden="1"/>
    </dxf>
    <dxf>
      <protection locked="1" hidden="1"/>
    </dxf>
    <dxf>
      <protection locked="1" hidden="1"/>
    </dxf>
    <dxf>
      <font>
        <b val="0"/>
        <i val="0"/>
        <strike val="0"/>
        <condense val="0"/>
        <extend val="0"/>
        <outline val="0"/>
        <shadow val="0"/>
        <u val="none"/>
        <vertAlign val="baseline"/>
        <sz val="12"/>
        <color theme="1"/>
        <name val="Calibri Light"/>
        <family val="2"/>
        <scheme val="minor"/>
      </font>
      <alignment horizontal="left"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0" indent="0" justifyLastLine="0" shrinkToFit="0" readingOrder="0"/>
      <protection locked="1" hidden="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absolute">
    <xdr:from>
      <xdr:col>2</xdr:col>
      <xdr:colOff>384571</xdr:colOff>
      <xdr:row>1</xdr:row>
      <xdr:rowOff>15876</xdr:rowOff>
    </xdr:from>
    <xdr:to>
      <xdr:col>2</xdr:col>
      <xdr:colOff>3020615</xdr:colOff>
      <xdr:row>4</xdr:row>
      <xdr:rowOff>166565</xdr:rowOff>
    </xdr:to>
    <xdr:pic>
      <xdr:nvPicPr>
        <xdr:cNvPr id="2" name="Imagen 1" descr="logo SINAES">
          <a:extLst>
            <a:ext uri="{FF2B5EF4-FFF2-40B4-BE49-F238E27FC236}">
              <a16:creationId xmlns:a16="http://schemas.microsoft.com/office/drawing/2014/main" id="{AA0B4252-A764-4EF1-A115-B1D23651298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81671" y="206376"/>
          <a:ext cx="2636044" cy="72218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6DBE4E43-3FF1-47EB-A5DC-1E4DB73CDD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xdr:from>
      <xdr:col>1</xdr:col>
      <xdr:colOff>2889215</xdr:colOff>
      <xdr:row>0</xdr:row>
      <xdr:rowOff>73819</xdr:rowOff>
    </xdr:from>
    <xdr:to>
      <xdr:col>5</xdr:col>
      <xdr:colOff>417238</xdr:colOff>
      <xdr:row>3</xdr:row>
      <xdr:rowOff>30923</xdr:rowOff>
    </xdr:to>
    <xdr:grpSp>
      <xdr:nvGrpSpPr>
        <xdr:cNvPr id="3" name="Grupo 2">
          <a:extLst>
            <a:ext uri="{FF2B5EF4-FFF2-40B4-BE49-F238E27FC236}">
              <a16:creationId xmlns:a16="http://schemas.microsoft.com/office/drawing/2014/main" id="{604407B0-FA36-494B-960A-BEDF64131F79}"/>
            </a:ext>
          </a:extLst>
        </xdr:cNvPr>
        <xdr:cNvGrpSpPr/>
      </xdr:nvGrpSpPr>
      <xdr:grpSpPr>
        <a:xfrm>
          <a:off x="3028915" y="73819"/>
          <a:ext cx="10437573" cy="632585"/>
          <a:chOff x="3667107" y="73819"/>
          <a:chExt cx="10172461" cy="639729"/>
        </a:xfrm>
      </xdr:grpSpPr>
      <xdr:grpSp>
        <xdr:nvGrpSpPr>
          <xdr:cNvPr id="4" name="Grupo 3">
            <a:extLst>
              <a:ext uri="{FF2B5EF4-FFF2-40B4-BE49-F238E27FC236}">
                <a16:creationId xmlns:a16="http://schemas.microsoft.com/office/drawing/2014/main" id="{9A76C859-4368-FEC0-F2F9-286E4359B34E}"/>
              </a:ext>
            </a:extLst>
          </xdr:cNvPr>
          <xdr:cNvGrpSpPr/>
        </xdr:nvGrpSpPr>
        <xdr:grpSpPr>
          <a:xfrm>
            <a:off x="3667107" y="76184"/>
            <a:ext cx="2500331" cy="634999"/>
            <a:chOff x="4119553" y="71438"/>
            <a:chExt cx="2698760" cy="634999"/>
          </a:xfrm>
        </xdr:grpSpPr>
        <xdr:sp macro="" textlink="">
          <xdr:nvSpPr>
            <xdr:cNvPr id="17" name="Rectángulo: esquinas redondeadas 16">
              <a:extLst>
                <a:ext uri="{FF2B5EF4-FFF2-40B4-BE49-F238E27FC236}">
                  <a16:creationId xmlns:a16="http://schemas.microsoft.com/office/drawing/2014/main" id="{0C84F961-3ED8-9337-0197-CF87768881FB}"/>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8" name="CuadroTexto 17">
              <a:extLst>
                <a:ext uri="{FF2B5EF4-FFF2-40B4-BE49-F238E27FC236}">
                  <a16:creationId xmlns:a16="http://schemas.microsoft.com/office/drawing/2014/main" id="{EF799791-15F1-4F22-7222-6203B3B28DBD}"/>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9" name="CuadroTexto 18">
              <a:extLst>
                <a:ext uri="{FF2B5EF4-FFF2-40B4-BE49-F238E27FC236}">
                  <a16:creationId xmlns:a16="http://schemas.microsoft.com/office/drawing/2014/main" id="{8BF316BA-91B6-9B45-CF73-0D58338A05F0}"/>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8C59088F-F382-A27C-4E85-CFC2C53814C5}"/>
              </a:ext>
            </a:extLst>
          </xdr:cNvPr>
          <xdr:cNvGrpSpPr/>
        </xdr:nvGrpSpPr>
        <xdr:grpSpPr>
          <a:xfrm>
            <a:off x="6253145" y="76184"/>
            <a:ext cx="2665436" cy="634999"/>
            <a:chOff x="4119553" y="71438"/>
            <a:chExt cx="2698760" cy="634999"/>
          </a:xfrm>
        </xdr:grpSpPr>
        <xdr:sp macro="" textlink="">
          <xdr:nvSpPr>
            <xdr:cNvPr id="14" name="Rectángulo: esquinas redondeadas 13">
              <a:extLst>
                <a:ext uri="{FF2B5EF4-FFF2-40B4-BE49-F238E27FC236}">
                  <a16:creationId xmlns:a16="http://schemas.microsoft.com/office/drawing/2014/main" id="{58E84C92-E827-75C8-F365-5E4443D0FBFC}"/>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5" name="CuadroTexto 14">
              <a:extLst>
                <a:ext uri="{FF2B5EF4-FFF2-40B4-BE49-F238E27FC236}">
                  <a16:creationId xmlns:a16="http://schemas.microsoft.com/office/drawing/2014/main" id="{363A5609-6004-8E77-8071-30B1E98CA9DC}"/>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6" name="CuadroTexto 15">
              <a:extLst>
                <a:ext uri="{FF2B5EF4-FFF2-40B4-BE49-F238E27FC236}">
                  <a16:creationId xmlns:a16="http://schemas.microsoft.com/office/drawing/2014/main" id="{31168220-79F5-D476-27E8-FE24D82F28EA}"/>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D8BC6C33-8021-7A97-93A4-57B6BDB8FEA1}"/>
              </a:ext>
            </a:extLst>
          </xdr:cNvPr>
          <xdr:cNvGrpSpPr/>
        </xdr:nvGrpSpPr>
        <xdr:grpSpPr>
          <a:xfrm>
            <a:off x="9004288" y="76184"/>
            <a:ext cx="2284434" cy="634999"/>
            <a:chOff x="4119553" y="71438"/>
            <a:chExt cx="2698760" cy="634999"/>
          </a:xfrm>
        </xdr:grpSpPr>
        <xdr:sp macro="" textlink="">
          <xdr:nvSpPr>
            <xdr:cNvPr id="11" name="Rectángulo: esquinas redondeadas 10">
              <a:extLst>
                <a:ext uri="{FF2B5EF4-FFF2-40B4-BE49-F238E27FC236}">
                  <a16:creationId xmlns:a16="http://schemas.microsoft.com/office/drawing/2014/main" id="{A40256F7-FEBC-97F7-F4A3-5A2807E6EB78}"/>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2" name="CuadroTexto 11">
              <a:extLst>
                <a:ext uri="{FF2B5EF4-FFF2-40B4-BE49-F238E27FC236}">
                  <a16:creationId xmlns:a16="http://schemas.microsoft.com/office/drawing/2014/main" id="{C70B9560-338B-D852-589E-E34088CA4D05}"/>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Inserte o elimine filas:</a:t>
              </a:r>
            </a:p>
          </xdr:txBody>
        </xdr:sp>
        <xdr:sp macro="" textlink="">
          <xdr:nvSpPr>
            <xdr:cNvPr id="13" name="CuadroTexto 12">
              <a:extLst>
                <a:ext uri="{FF2B5EF4-FFF2-40B4-BE49-F238E27FC236}">
                  <a16:creationId xmlns:a16="http://schemas.microsoft.com/office/drawing/2014/main" id="{CC55309F-2C80-EECA-90D3-F986D920BE98}"/>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Esta hoja de cálculo admite la adición y remoción de filas de la tabla.</a:t>
              </a:r>
              <a:endParaRPr lang="es-CR" sz="1000" b="0"/>
            </a:p>
          </xdr:txBody>
        </xdr:sp>
      </xdr:grpSp>
      <xdr:grpSp>
        <xdr:nvGrpSpPr>
          <xdr:cNvPr id="7" name="Grupo 6">
            <a:extLst>
              <a:ext uri="{FF2B5EF4-FFF2-40B4-BE49-F238E27FC236}">
                <a16:creationId xmlns:a16="http://schemas.microsoft.com/office/drawing/2014/main" id="{C60BF9E5-7234-F144-7A7D-50B47610F7B5}"/>
              </a:ext>
            </a:extLst>
          </xdr:cNvPr>
          <xdr:cNvGrpSpPr/>
        </xdr:nvGrpSpPr>
        <xdr:grpSpPr>
          <a:xfrm>
            <a:off x="11374428" y="73819"/>
            <a:ext cx="2465140" cy="639729"/>
            <a:chOff x="4119553" y="71438"/>
            <a:chExt cx="2698760" cy="634999"/>
          </a:xfrm>
        </xdr:grpSpPr>
        <xdr:sp macro="" textlink="">
          <xdr:nvSpPr>
            <xdr:cNvPr id="8" name="Rectángulo: esquinas redondeadas 7">
              <a:extLst>
                <a:ext uri="{FF2B5EF4-FFF2-40B4-BE49-F238E27FC236}">
                  <a16:creationId xmlns:a16="http://schemas.microsoft.com/office/drawing/2014/main" id="{0A0CE671-9FCD-0744-9DD8-2213E4C46AE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9" name="CuadroTexto 8">
              <a:extLst>
                <a:ext uri="{FF2B5EF4-FFF2-40B4-BE49-F238E27FC236}">
                  <a16:creationId xmlns:a16="http://schemas.microsoft.com/office/drawing/2014/main" id="{1D2A1A85-10D7-8EA6-8F94-1CF6E6F8511C}"/>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10" name="CuadroTexto 9">
              <a:extLst>
                <a:ext uri="{FF2B5EF4-FFF2-40B4-BE49-F238E27FC236}">
                  <a16:creationId xmlns:a16="http://schemas.microsoft.com/office/drawing/2014/main" id="{3430EFCA-A7DF-6C88-8EFB-618777228C7B}"/>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1100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2660BF37-4BDD-43AB-88D7-A4CB5F6A1E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xdr:from>
      <xdr:col>1</xdr:col>
      <xdr:colOff>2889215</xdr:colOff>
      <xdr:row>0</xdr:row>
      <xdr:rowOff>73819</xdr:rowOff>
    </xdr:from>
    <xdr:to>
      <xdr:col>5</xdr:col>
      <xdr:colOff>417238</xdr:colOff>
      <xdr:row>3</xdr:row>
      <xdr:rowOff>30923</xdr:rowOff>
    </xdr:to>
    <xdr:grpSp>
      <xdr:nvGrpSpPr>
        <xdr:cNvPr id="3" name="Grupo 2">
          <a:extLst>
            <a:ext uri="{FF2B5EF4-FFF2-40B4-BE49-F238E27FC236}">
              <a16:creationId xmlns:a16="http://schemas.microsoft.com/office/drawing/2014/main" id="{5D4E0162-A8EA-42D1-871C-760F143AD514}"/>
            </a:ext>
          </a:extLst>
        </xdr:cNvPr>
        <xdr:cNvGrpSpPr/>
      </xdr:nvGrpSpPr>
      <xdr:grpSpPr>
        <a:xfrm>
          <a:off x="3028915" y="73819"/>
          <a:ext cx="10437573" cy="632585"/>
          <a:chOff x="3667107" y="73819"/>
          <a:chExt cx="10172461" cy="639729"/>
        </a:xfrm>
      </xdr:grpSpPr>
      <xdr:grpSp>
        <xdr:nvGrpSpPr>
          <xdr:cNvPr id="4" name="Grupo 3">
            <a:extLst>
              <a:ext uri="{FF2B5EF4-FFF2-40B4-BE49-F238E27FC236}">
                <a16:creationId xmlns:a16="http://schemas.microsoft.com/office/drawing/2014/main" id="{ED8381A8-68A7-B6DC-9521-E864AD4EBB5F}"/>
              </a:ext>
            </a:extLst>
          </xdr:cNvPr>
          <xdr:cNvGrpSpPr/>
        </xdr:nvGrpSpPr>
        <xdr:grpSpPr>
          <a:xfrm>
            <a:off x="3667107" y="76184"/>
            <a:ext cx="2500331" cy="634999"/>
            <a:chOff x="4119553" y="71438"/>
            <a:chExt cx="2698760" cy="634999"/>
          </a:xfrm>
        </xdr:grpSpPr>
        <xdr:sp macro="" textlink="">
          <xdr:nvSpPr>
            <xdr:cNvPr id="17" name="Rectángulo: esquinas redondeadas 16">
              <a:extLst>
                <a:ext uri="{FF2B5EF4-FFF2-40B4-BE49-F238E27FC236}">
                  <a16:creationId xmlns:a16="http://schemas.microsoft.com/office/drawing/2014/main" id="{085B65FD-9019-4283-042F-B1527E335B1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8" name="CuadroTexto 17">
              <a:extLst>
                <a:ext uri="{FF2B5EF4-FFF2-40B4-BE49-F238E27FC236}">
                  <a16:creationId xmlns:a16="http://schemas.microsoft.com/office/drawing/2014/main" id="{FA1EB8BD-5DC1-9F13-739B-9EF5DB2BA804}"/>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9" name="CuadroTexto 18">
              <a:extLst>
                <a:ext uri="{FF2B5EF4-FFF2-40B4-BE49-F238E27FC236}">
                  <a16:creationId xmlns:a16="http://schemas.microsoft.com/office/drawing/2014/main" id="{BFCB5C4A-1C6A-23EC-809D-C7DC348C4C6B}"/>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728D3126-852E-75B5-D6D8-00F5F6AAD093}"/>
              </a:ext>
            </a:extLst>
          </xdr:cNvPr>
          <xdr:cNvGrpSpPr/>
        </xdr:nvGrpSpPr>
        <xdr:grpSpPr>
          <a:xfrm>
            <a:off x="6253145" y="76184"/>
            <a:ext cx="2665436" cy="634999"/>
            <a:chOff x="4119553" y="71438"/>
            <a:chExt cx="2698760" cy="634999"/>
          </a:xfrm>
        </xdr:grpSpPr>
        <xdr:sp macro="" textlink="">
          <xdr:nvSpPr>
            <xdr:cNvPr id="14" name="Rectángulo: esquinas redondeadas 13">
              <a:extLst>
                <a:ext uri="{FF2B5EF4-FFF2-40B4-BE49-F238E27FC236}">
                  <a16:creationId xmlns:a16="http://schemas.microsoft.com/office/drawing/2014/main" id="{CBF2A890-4C6D-D810-1E95-EF452B348CE8}"/>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5" name="CuadroTexto 14">
              <a:extLst>
                <a:ext uri="{FF2B5EF4-FFF2-40B4-BE49-F238E27FC236}">
                  <a16:creationId xmlns:a16="http://schemas.microsoft.com/office/drawing/2014/main" id="{564CE9AE-C35A-27DF-6D3C-BAAFAC31166D}"/>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6" name="CuadroTexto 15">
              <a:extLst>
                <a:ext uri="{FF2B5EF4-FFF2-40B4-BE49-F238E27FC236}">
                  <a16:creationId xmlns:a16="http://schemas.microsoft.com/office/drawing/2014/main" id="{0A2C8201-027F-57A7-F536-D31389F77FCD}"/>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B2EE7572-9D6A-2634-7604-B29762E9C779}"/>
              </a:ext>
            </a:extLst>
          </xdr:cNvPr>
          <xdr:cNvGrpSpPr/>
        </xdr:nvGrpSpPr>
        <xdr:grpSpPr>
          <a:xfrm>
            <a:off x="9004288" y="76184"/>
            <a:ext cx="2284434" cy="634999"/>
            <a:chOff x="4119553" y="71438"/>
            <a:chExt cx="2698760" cy="634999"/>
          </a:xfrm>
        </xdr:grpSpPr>
        <xdr:sp macro="" textlink="">
          <xdr:nvSpPr>
            <xdr:cNvPr id="11" name="Rectángulo: esquinas redondeadas 10">
              <a:extLst>
                <a:ext uri="{FF2B5EF4-FFF2-40B4-BE49-F238E27FC236}">
                  <a16:creationId xmlns:a16="http://schemas.microsoft.com/office/drawing/2014/main" id="{AD625D0F-B1A6-52ED-E89E-FA10D5AC8809}"/>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2" name="CuadroTexto 11">
              <a:extLst>
                <a:ext uri="{FF2B5EF4-FFF2-40B4-BE49-F238E27FC236}">
                  <a16:creationId xmlns:a16="http://schemas.microsoft.com/office/drawing/2014/main" id="{A1E369B2-CED6-F242-2356-94232E1E08BE}"/>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Inserte o elimine filas:</a:t>
              </a:r>
            </a:p>
          </xdr:txBody>
        </xdr:sp>
        <xdr:sp macro="" textlink="">
          <xdr:nvSpPr>
            <xdr:cNvPr id="13" name="CuadroTexto 12">
              <a:extLst>
                <a:ext uri="{FF2B5EF4-FFF2-40B4-BE49-F238E27FC236}">
                  <a16:creationId xmlns:a16="http://schemas.microsoft.com/office/drawing/2014/main" id="{1AF401AB-15C8-15FE-5029-8318619B1D10}"/>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Esta hoja de cálculo admite la adición y remoción de filas de la tabla.</a:t>
              </a:r>
              <a:endParaRPr lang="es-CR" sz="1000" b="0"/>
            </a:p>
          </xdr:txBody>
        </xdr:sp>
      </xdr:grpSp>
      <xdr:grpSp>
        <xdr:nvGrpSpPr>
          <xdr:cNvPr id="7" name="Grupo 6">
            <a:extLst>
              <a:ext uri="{FF2B5EF4-FFF2-40B4-BE49-F238E27FC236}">
                <a16:creationId xmlns:a16="http://schemas.microsoft.com/office/drawing/2014/main" id="{36827016-860E-E800-7B4C-66F1E1031F3B}"/>
              </a:ext>
            </a:extLst>
          </xdr:cNvPr>
          <xdr:cNvGrpSpPr/>
        </xdr:nvGrpSpPr>
        <xdr:grpSpPr>
          <a:xfrm>
            <a:off x="11374428" y="73819"/>
            <a:ext cx="2465140" cy="639729"/>
            <a:chOff x="4119553" y="71438"/>
            <a:chExt cx="2698760" cy="634999"/>
          </a:xfrm>
        </xdr:grpSpPr>
        <xdr:sp macro="" textlink="">
          <xdr:nvSpPr>
            <xdr:cNvPr id="8" name="Rectángulo: esquinas redondeadas 7">
              <a:extLst>
                <a:ext uri="{FF2B5EF4-FFF2-40B4-BE49-F238E27FC236}">
                  <a16:creationId xmlns:a16="http://schemas.microsoft.com/office/drawing/2014/main" id="{06662C4F-668E-BF6C-16C3-40611CF8AD86}"/>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9" name="CuadroTexto 8">
              <a:extLst>
                <a:ext uri="{FF2B5EF4-FFF2-40B4-BE49-F238E27FC236}">
                  <a16:creationId xmlns:a16="http://schemas.microsoft.com/office/drawing/2014/main" id="{69CCFECB-CC57-1C29-A4C7-D07A2B17C7DC}"/>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10" name="CuadroTexto 9">
              <a:extLst>
                <a:ext uri="{FF2B5EF4-FFF2-40B4-BE49-F238E27FC236}">
                  <a16:creationId xmlns:a16="http://schemas.microsoft.com/office/drawing/2014/main" id="{A3818042-07FB-BC9D-0AA5-F0464E8712C9}"/>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1100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3</xdr:col>
      <xdr:colOff>41941</xdr:colOff>
      <xdr:row>1</xdr:row>
      <xdr:rowOff>481971</xdr:rowOff>
    </xdr:to>
    <xdr:pic>
      <xdr:nvPicPr>
        <xdr:cNvPr id="2" name="Imagen 1" descr="logo SINAES">
          <a:extLst>
            <a:ext uri="{FF2B5EF4-FFF2-40B4-BE49-F238E27FC236}">
              <a16:creationId xmlns:a16="http://schemas.microsoft.com/office/drawing/2014/main" id="{44150192-8FA8-4897-8A04-0C27DF2E38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6416" cy="42628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3</xdr:col>
      <xdr:colOff>48277</xdr:colOff>
      <xdr:row>1</xdr:row>
      <xdr:rowOff>481971</xdr:rowOff>
    </xdr:to>
    <xdr:pic>
      <xdr:nvPicPr>
        <xdr:cNvPr id="2" name="Imagen 1" descr="logo SINAES">
          <a:extLst>
            <a:ext uri="{FF2B5EF4-FFF2-40B4-BE49-F238E27FC236}">
              <a16:creationId xmlns:a16="http://schemas.microsoft.com/office/drawing/2014/main" id="{E3F122EA-1812-411D-855E-12CC17382B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62752" cy="426283"/>
        </a:xfrm>
        <a:prstGeom prst="rect">
          <a:avLst/>
        </a:prstGeom>
        <a:noFill/>
        <a:ln>
          <a:noFill/>
        </a:ln>
      </xdr:spPr>
    </xdr:pic>
    <xdr:clientData/>
  </xdr:twoCellAnchor>
  <xdr:twoCellAnchor editAs="absolute">
    <xdr:from>
      <xdr:col>3</xdr:col>
      <xdr:colOff>756784</xdr:colOff>
      <xdr:row>1</xdr:row>
      <xdr:rowOff>0</xdr:rowOff>
    </xdr:from>
    <xdr:to>
      <xdr:col>7</xdr:col>
      <xdr:colOff>992317</xdr:colOff>
      <xdr:row>3</xdr:row>
      <xdr:rowOff>30825</xdr:rowOff>
    </xdr:to>
    <xdr:grpSp>
      <xdr:nvGrpSpPr>
        <xdr:cNvPr id="3" name="Grupo 2">
          <a:extLst>
            <a:ext uri="{FF2B5EF4-FFF2-40B4-BE49-F238E27FC236}">
              <a16:creationId xmlns:a16="http://schemas.microsoft.com/office/drawing/2014/main" id="{1D362C68-8CC9-4E54-9CCF-B5B41D741AA5}"/>
            </a:ext>
          </a:extLst>
        </xdr:cNvPr>
        <xdr:cNvGrpSpPr/>
      </xdr:nvGrpSpPr>
      <xdr:grpSpPr>
        <a:xfrm>
          <a:off x="2440895" y="81643"/>
          <a:ext cx="7736243" cy="639971"/>
          <a:chOff x="3209795" y="78288"/>
          <a:chExt cx="7437999" cy="639729"/>
        </a:xfrm>
      </xdr:grpSpPr>
      <xdr:grpSp>
        <xdr:nvGrpSpPr>
          <xdr:cNvPr id="4" name="Grupo 3">
            <a:extLst>
              <a:ext uri="{FF2B5EF4-FFF2-40B4-BE49-F238E27FC236}">
                <a16:creationId xmlns:a16="http://schemas.microsoft.com/office/drawing/2014/main" id="{E500DFE7-2C1E-3327-268C-87A1D0F5B5ED}"/>
              </a:ext>
            </a:extLst>
          </xdr:cNvPr>
          <xdr:cNvGrpSpPr/>
        </xdr:nvGrpSpPr>
        <xdr:grpSpPr>
          <a:xfrm>
            <a:off x="3209795" y="78288"/>
            <a:ext cx="2309677" cy="639729"/>
            <a:chOff x="4119553" y="71438"/>
            <a:chExt cx="2698760" cy="634999"/>
          </a:xfrm>
        </xdr:grpSpPr>
        <xdr:sp macro="" textlink="">
          <xdr:nvSpPr>
            <xdr:cNvPr id="13" name="Rectángulo: esquinas redondeadas 12">
              <a:extLst>
                <a:ext uri="{FF2B5EF4-FFF2-40B4-BE49-F238E27FC236}">
                  <a16:creationId xmlns:a16="http://schemas.microsoft.com/office/drawing/2014/main" id="{92F8782A-1376-4B57-E241-71380EAFDFB1}"/>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848FF2F9-B82A-25C0-525E-6CAFA40259B5}"/>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8DAF4792-6379-3E9A-D3EE-3A59526E1EC8}"/>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52A0CD60-8A5D-61C3-96E7-550C4B213E5A}"/>
              </a:ext>
            </a:extLst>
          </xdr:cNvPr>
          <xdr:cNvGrpSpPr/>
        </xdr:nvGrpSpPr>
        <xdr:grpSpPr>
          <a:xfrm>
            <a:off x="5618494" y="78288"/>
            <a:ext cx="2465140" cy="639729"/>
            <a:chOff x="4119553" y="71438"/>
            <a:chExt cx="2698760" cy="634999"/>
          </a:xfrm>
        </xdr:grpSpPr>
        <xdr:sp macro="" textlink="">
          <xdr:nvSpPr>
            <xdr:cNvPr id="10" name="Rectángulo: esquinas redondeadas 9">
              <a:extLst>
                <a:ext uri="{FF2B5EF4-FFF2-40B4-BE49-F238E27FC236}">
                  <a16:creationId xmlns:a16="http://schemas.microsoft.com/office/drawing/2014/main" id="{9CFC82CC-9ECC-84A4-1EB8-B5033FB63A97}"/>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1FC51EA0-14CD-9C0D-0ED3-6429F81BCD26}"/>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8A54D440-7422-BE3F-8D74-CD785D3D55A5}"/>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E6C570CB-B5B5-C342-7004-F426470B9411}"/>
              </a:ext>
            </a:extLst>
          </xdr:cNvPr>
          <xdr:cNvGrpSpPr/>
        </xdr:nvGrpSpPr>
        <xdr:grpSpPr>
          <a:xfrm>
            <a:off x="8182654" y="78288"/>
            <a:ext cx="2465140" cy="639729"/>
            <a:chOff x="4119553" y="71438"/>
            <a:chExt cx="2698760" cy="634999"/>
          </a:xfrm>
        </xdr:grpSpPr>
        <xdr:sp macro="" textlink="">
          <xdr:nvSpPr>
            <xdr:cNvPr id="7" name="Rectángulo: esquinas redondeadas 6">
              <a:extLst>
                <a:ext uri="{FF2B5EF4-FFF2-40B4-BE49-F238E27FC236}">
                  <a16:creationId xmlns:a16="http://schemas.microsoft.com/office/drawing/2014/main" id="{9AF5CF0C-1FB4-A691-A7A4-448E4594EC7B}"/>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B14ED6C7-A389-2E6D-2915-999DC46AEC63}"/>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34546BCD-5C85-EC53-2AB2-242BD0E919C6}"/>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1100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BE8AD9BE-75B6-494A-ABF9-03185CFDAB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24953</xdr:colOff>
      <xdr:row>1</xdr:row>
      <xdr:rowOff>55688</xdr:rowOff>
    </xdr:from>
    <xdr:to>
      <xdr:col>4</xdr:col>
      <xdr:colOff>408221</xdr:colOff>
      <xdr:row>1</xdr:row>
      <xdr:rowOff>481971</xdr:rowOff>
    </xdr:to>
    <xdr:pic>
      <xdr:nvPicPr>
        <xdr:cNvPr id="2" name="Imagen 1" descr="logo SINAES">
          <a:extLst>
            <a:ext uri="{FF2B5EF4-FFF2-40B4-BE49-F238E27FC236}">
              <a16:creationId xmlns:a16="http://schemas.microsoft.com/office/drawing/2014/main" id="{71E1FD36-0B0A-4387-8019-B648ABC0D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003" y="138238"/>
          <a:ext cx="1545318" cy="426283"/>
        </a:xfrm>
        <a:prstGeom prst="rect">
          <a:avLst/>
        </a:prstGeom>
        <a:noFill/>
        <a:ln>
          <a:noFill/>
        </a:ln>
      </xdr:spPr>
    </xdr:pic>
    <xdr:clientData/>
  </xdr:twoCellAnchor>
  <xdr:twoCellAnchor editAs="absolute">
    <xdr:from>
      <xdr:col>4</xdr:col>
      <xdr:colOff>2050141</xdr:colOff>
      <xdr:row>0</xdr:row>
      <xdr:rowOff>72571</xdr:rowOff>
    </xdr:from>
    <xdr:to>
      <xdr:col>10</xdr:col>
      <xdr:colOff>897746</xdr:colOff>
      <xdr:row>3</xdr:row>
      <xdr:rowOff>21753</xdr:rowOff>
    </xdr:to>
    <xdr:grpSp>
      <xdr:nvGrpSpPr>
        <xdr:cNvPr id="3" name="Grupo 2">
          <a:extLst>
            <a:ext uri="{FF2B5EF4-FFF2-40B4-BE49-F238E27FC236}">
              <a16:creationId xmlns:a16="http://schemas.microsoft.com/office/drawing/2014/main" id="{88774E15-A574-4A95-9763-E6424D90187A}"/>
            </a:ext>
          </a:extLst>
        </xdr:cNvPr>
        <xdr:cNvGrpSpPr/>
      </xdr:nvGrpSpPr>
      <xdr:grpSpPr>
        <a:xfrm>
          <a:off x="3353252" y="69396"/>
          <a:ext cx="7722637" cy="646321"/>
          <a:chOff x="3209795" y="78288"/>
          <a:chExt cx="7437999" cy="639729"/>
        </a:xfrm>
      </xdr:grpSpPr>
      <xdr:grpSp>
        <xdr:nvGrpSpPr>
          <xdr:cNvPr id="4" name="Grupo 3">
            <a:extLst>
              <a:ext uri="{FF2B5EF4-FFF2-40B4-BE49-F238E27FC236}">
                <a16:creationId xmlns:a16="http://schemas.microsoft.com/office/drawing/2014/main" id="{F15B5D1E-8A75-A203-118F-F5137DE4D56F}"/>
              </a:ext>
            </a:extLst>
          </xdr:cNvPr>
          <xdr:cNvGrpSpPr/>
        </xdr:nvGrpSpPr>
        <xdr:grpSpPr>
          <a:xfrm>
            <a:off x="3209795" y="78288"/>
            <a:ext cx="2309677" cy="639729"/>
            <a:chOff x="4119553" y="71438"/>
            <a:chExt cx="2698760" cy="634999"/>
          </a:xfrm>
        </xdr:grpSpPr>
        <xdr:sp macro="" textlink="">
          <xdr:nvSpPr>
            <xdr:cNvPr id="13" name="Rectángulo: esquinas redondeadas 12">
              <a:extLst>
                <a:ext uri="{FF2B5EF4-FFF2-40B4-BE49-F238E27FC236}">
                  <a16:creationId xmlns:a16="http://schemas.microsoft.com/office/drawing/2014/main" id="{7C25FEA5-6716-A603-8D21-4B0D6328962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1B35AD42-FA81-BAE8-E105-9A8606A6621D}"/>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0EB30C4C-4852-5056-AE44-DB31BB2A8AC6}"/>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FA220573-0A4E-6E50-F06C-38FF7163D7AF}"/>
              </a:ext>
            </a:extLst>
          </xdr:cNvPr>
          <xdr:cNvGrpSpPr/>
        </xdr:nvGrpSpPr>
        <xdr:grpSpPr>
          <a:xfrm>
            <a:off x="5618494" y="78288"/>
            <a:ext cx="2465140" cy="639729"/>
            <a:chOff x="4119553" y="71438"/>
            <a:chExt cx="2698760" cy="634999"/>
          </a:xfrm>
        </xdr:grpSpPr>
        <xdr:sp macro="" textlink="">
          <xdr:nvSpPr>
            <xdr:cNvPr id="10" name="Rectángulo: esquinas redondeadas 9">
              <a:extLst>
                <a:ext uri="{FF2B5EF4-FFF2-40B4-BE49-F238E27FC236}">
                  <a16:creationId xmlns:a16="http://schemas.microsoft.com/office/drawing/2014/main" id="{102C6664-D49E-4361-1CD2-1C7E20C15876}"/>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A20AE78E-460A-14E2-7399-C7D09B201E47}"/>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2949CAE9-A058-3751-A019-7C3E5A11667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734847DF-EA15-3147-277C-72CC6DDC7B67}"/>
              </a:ext>
            </a:extLst>
          </xdr:cNvPr>
          <xdr:cNvGrpSpPr/>
        </xdr:nvGrpSpPr>
        <xdr:grpSpPr>
          <a:xfrm>
            <a:off x="8182654" y="78288"/>
            <a:ext cx="2465140" cy="639729"/>
            <a:chOff x="4119553" y="71438"/>
            <a:chExt cx="2698760" cy="634999"/>
          </a:xfrm>
        </xdr:grpSpPr>
        <xdr:sp macro="" textlink="">
          <xdr:nvSpPr>
            <xdr:cNvPr id="7" name="Rectángulo: esquinas redondeadas 6">
              <a:extLst>
                <a:ext uri="{FF2B5EF4-FFF2-40B4-BE49-F238E27FC236}">
                  <a16:creationId xmlns:a16="http://schemas.microsoft.com/office/drawing/2014/main" id="{01AFDB94-CCC8-B320-61A1-C10AEF82A079}"/>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CF511E8C-C58A-C99C-C2F9-BD4C45C56C70}"/>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93B1623D-26A3-5C6E-2E36-21E3B0F4C55F}"/>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1100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2</xdr:col>
      <xdr:colOff>261937</xdr:colOff>
      <xdr:row>1</xdr:row>
      <xdr:rowOff>481971</xdr:rowOff>
    </xdr:to>
    <xdr:pic>
      <xdr:nvPicPr>
        <xdr:cNvPr id="2" name="Imagen 1" descr="logo SINAES">
          <a:extLst>
            <a:ext uri="{FF2B5EF4-FFF2-40B4-BE49-F238E27FC236}">
              <a16:creationId xmlns:a16="http://schemas.microsoft.com/office/drawing/2014/main" id="{6221CDEA-EE54-48EB-A414-5F7E47F5D7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4162" cy="426283"/>
        </a:xfrm>
        <a:prstGeom prst="rect">
          <a:avLst/>
        </a:prstGeom>
        <a:noFill/>
        <a:ln>
          <a:noFill/>
        </a:ln>
      </xdr:spPr>
    </xdr:pic>
    <xdr:clientData/>
  </xdr:twoCellAnchor>
  <xdr:twoCellAnchor>
    <xdr:from>
      <xdr:col>3</xdr:col>
      <xdr:colOff>0</xdr:colOff>
      <xdr:row>1</xdr:row>
      <xdr:rowOff>0</xdr:rowOff>
    </xdr:from>
    <xdr:to>
      <xdr:col>4</xdr:col>
      <xdr:colOff>6605106</xdr:colOff>
      <xdr:row>3</xdr:row>
      <xdr:rowOff>35718</xdr:rowOff>
    </xdr:to>
    <xdr:grpSp>
      <xdr:nvGrpSpPr>
        <xdr:cNvPr id="3" name="Grupo 2">
          <a:extLst>
            <a:ext uri="{FF2B5EF4-FFF2-40B4-BE49-F238E27FC236}">
              <a16:creationId xmlns:a16="http://schemas.microsoft.com/office/drawing/2014/main" id="{122FEFFC-E30C-47C7-9FFA-B3F421C905BA}"/>
            </a:ext>
          </a:extLst>
        </xdr:cNvPr>
        <xdr:cNvGrpSpPr/>
      </xdr:nvGrpSpPr>
      <xdr:grpSpPr>
        <a:xfrm>
          <a:off x="2762250" y="83344"/>
          <a:ext cx="7911619" cy="631030"/>
          <a:chOff x="3677657" y="57151"/>
          <a:chExt cx="8033856" cy="634999"/>
        </a:xfrm>
      </xdr:grpSpPr>
      <xdr:grpSp>
        <xdr:nvGrpSpPr>
          <xdr:cNvPr id="4" name="Grupo 3">
            <a:extLst>
              <a:ext uri="{FF2B5EF4-FFF2-40B4-BE49-F238E27FC236}">
                <a16:creationId xmlns:a16="http://schemas.microsoft.com/office/drawing/2014/main" id="{1FF0F436-06DD-5432-8E05-AA85162DBBEC}"/>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F2C91A85-6F5D-D506-27F5-30DFC0788BB0}"/>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9BF0FD64-E2EE-7891-DFDC-AC57887E17E1}"/>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14B2A057-A281-36C5-EC22-81D9DF1B9B3C}"/>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C9807AA0-02D7-0021-F00F-D9C147901803}"/>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B6F45F91-4245-FE4B-E3A5-AA9A76FFD00C}"/>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37966BCE-0A3A-2F7C-6FCE-9F0ECF73736E}"/>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B0B2482C-3E2C-955E-C2C6-014DAE059795}"/>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728C0896-52AC-6744-F728-2378C5A2BC32}"/>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3B2CEDE9-CFC1-21A8-383D-27ACCAFDB04C}"/>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74BDD2D2-D64E-E6D3-8EE2-1BA143F0E24D}"/>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E062928E-9841-05F6-D668-39E1DD0A8FEF}"/>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4500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2" backgroundRefresh="0" adjustColumnWidth="0" connectionId="1" xr16:uid="{4BEED574-9078-4BA0-B583-0FEC5486AABB}" autoFormatId="16" applyNumberFormats="0" applyBorderFormats="0" applyFontFormats="0" applyPatternFormats="0" applyAlignmentFormats="0" applyWidthHeightFormats="0">
  <queryTableRefresh nextId="3">
    <queryTableFields count="2">
      <queryTableField id="1" name="No. de carrera" tableColumnId="1"/>
      <queryTableField id="2" name="Nombre y grado de la carrera" tableColumnId="2"/>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4" headers="0" backgroundRefresh="0" adjustColumnWidth="0" connectionId="20" xr16:uid="{1C54DFA2-20E0-4D8A-B55A-72A56444B557}" autoFormatId="16" applyNumberFormats="0" applyBorderFormats="0" applyFontFormats="0" applyPatternFormats="0" applyAlignmentFormats="0" applyWidthHeightFormats="0">
  <queryTableRefresh headersInLastRefresh="0" nextId="3">
    <queryTableFields count="2">
      <queryTableField id="1" name="Título" tableColumnId="1"/>
      <queryTableField id="2" name="Tipo de proceso" tableColumnId="2"/>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osExternos_6" headers="0" backgroundRefresh="0" adjustColumnWidth="0" connectionId="9" xr16:uid="{6234422D-EFA4-4FC3-9F82-ED5F6BCE20D3}" autoFormatId="16" applyNumberFormats="0" applyBorderFormats="0" applyFontFormats="0" applyPatternFormats="0" applyAlignmentFormats="0" applyWidthHeightFormats="0">
  <queryTableRefresh headersInLastRefresh="0" nextId="3">
    <queryTableFields count="2">
      <queryTableField id="1" name="Dato" tableColumnId="1"/>
      <queryTableField id="2" name="Observaciones" tableColumnId="2"/>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DatosExternos_8" backgroundRefresh="0" adjustColumnWidth="0" connectionId="3" xr16:uid="{E44DA49D-9173-46A1-BFB0-956B6E7A23D0}" autoFormatId="16" applyNumberFormats="0" applyBorderFormats="0" applyFontFormats="0" applyPatternFormats="0" applyAlignmentFormats="0" applyWidthHeightFormats="0">
  <queryTableRefresh nextId="3">
    <queryTableFields count="2">
      <queryTableField id="1" name="Dato" tableColumnId="1"/>
      <queryTableField id="2" name="Descripción" tableColumnId="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DatosExternos_9" backgroundRefresh="0" adjustColumnWidth="0" connectionId="2" xr16:uid="{DF67D35C-BEA3-4474-98ED-E84505A355B9}" autoFormatId="16" applyNumberFormats="0" applyBorderFormats="0" applyFontFormats="0" applyPatternFormats="0" applyAlignmentFormats="0" applyWidthHeightFormats="0">
  <queryTableRefresh nextId="3">
    <queryTableFields count="2">
      <queryTableField id="1" name="Dato" tableColumnId="1"/>
      <queryTableField id="2" name="Descripción" tableColumnId="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DatosExternos_1" backgroundRefresh="0" adjustColumnWidth="0" connectionId="6" xr16:uid="{4A9E0C3B-04EE-4211-A883-729B1DD1BD70}" autoFormatId="16" applyNumberFormats="0" applyBorderFormats="0" applyFontFormats="0" applyPatternFormats="0" applyAlignmentFormats="0" applyWidthHeightFormats="0">
  <queryTableRefresh nextId="24">
    <queryTableFields count="14">
      <queryTableField id="3" name="Dimensión" tableColumnId="3"/>
      <queryTableField id="16" name="IES - Sede - Modalidad" tableColumnId="1"/>
      <queryTableField id="2" name="Carrera" tableColumnId="2"/>
      <queryTableField id="4" name="Pauta" tableColumnId="4"/>
      <queryTableField id="20" name="Categoría" tableColumnId="11"/>
      <queryTableField id="5" name="Grado de conformidad" tableColumnId="5"/>
      <queryTableField id="6" name="Oportunidad de mejora" tableColumnId="6"/>
      <queryTableField id="21" name="Prioridad" tableColumnId="14"/>
      <queryTableField id="7" name="Objetivo" tableColumnId="7"/>
      <queryTableField id="8" name="Indicador" tableColumnId="8"/>
      <queryTableField id="9" name="Responsables" tableColumnId="9"/>
      <queryTableField id="10" name="Periodo de cumplimiento" tableColumnId="10"/>
      <queryTableField id="13" name="Indique su valoración sobre las acciones propuestas" tableColumnId="13"/>
      <queryTableField id="12" name="Comprobación" tableColumnId="12"/>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5.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4CF9A57-D4B8-47A8-84D0-E3CE6030E99F}" name="Datos_de_la_carrera" displayName="Datos_de_la_carrera" ref="B31:C34" tableType="queryTable" totalsRowShown="0" headerRowDxfId="118" dataDxfId="117">
  <autoFilter ref="B31:C34" xr:uid="{77440C1B-B62A-4588-8040-26C6674F437F}">
    <filterColumn colId="0" hiddenButton="1"/>
    <filterColumn colId="1" hiddenButton="1"/>
  </autoFilter>
  <tableColumns count="2">
    <tableColumn id="1" xr3:uid="{B7EE1A7A-D5CB-4092-877B-F2C53F59392E}" uniqueName="1" name="No. de carrera" queryTableFieldId="1" dataDxfId="116"/>
    <tableColumn id="2" xr3:uid="{7609FCF8-47B6-47BE-8785-5DAB770A3F1B}" uniqueName="2" name="Nombre y grado de la carrera" queryTableFieldId="2" dataDxfId="115"/>
  </tableColumns>
  <tableStyleInfo name="TableStyleLight9" showFirstColumn="0" showLastColumn="0" showRowStripes="1" showColumnStripes="1"/>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13B0310-6F93-4B76-9F2C-3807A9B8CF06}" name="Tipo_proceso" displayName="Tipo_proceso" ref="B27:C27" tableType="queryTable" headerRowCount="0" totalsRowShown="0" headerRowDxfId="114" dataDxfId="113">
  <tableColumns count="2">
    <tableColumn id="1" xr3:uid="{194CDA39-FFD7-4D7C-98C5-6ECC9FF8EC68}" uniqueName="1" name="Título" queryTableFieldId="1" dataDxfId="112"/>
    <tableColumn id="2" xr3:uid="{FBD6CB23-5843-4285-BD8D-2173D8F4C989}" uniqueName="2" name="Tipo de proceso" queryTableFieldId="2" dataDxfId="111"/>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EDD2267-3639-4DA0-BFFC-91B0E3E9AC9D}" name="Observaciones" displayName="Observaciones" ref="B28:C28" tableType="queryTable" headerRowCount="0" totalsRowShown="0" headerRowDxfId="110" dataDxfId="109">
  <tableColumns count="2">
    <tableColumn id="1" xr3:uid="{D775296C-9872-4441-887A-6FD4A29B7366}" uniqueName="1" name="Dato" queryTableFieldId="1" headerRowDxfId="108" dataDxfId="107"/>
    <tableColumn id="2" xr3:uid="{678792F6-1515-4971-89F3-D54B1B3D3F04}" uniqueName="2" name="Observaciones" queryTableFieldId="2" headerRowDxfId="106" dataDxfId="105"/>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A37B984-FCBE-40B3-A029-E1D220123DA3}" name="Datos_Par_Evaluador" displayName="Datos_Par_Evaluador" ref="B13:C18" tableType="queryTable" totalsRowShown="0" headerRowDxfId="104" dataDxfId="103">
  <autoFilter ref="B13:C18" xr:uid="{813DD39C-D524-4747-A377-51177546FC40}">
    <filterColumn colId="0" hiddenButton="1"/>
    <filterColumn colId="1" hiddenButton="1"/>
  </autoFilter>
  <tableColumns count="2">
    <tableColumn id="1" xr3:uid="{A7366162-6E3E-46E7-B954-B51561F497C9}" uniqueName="1" name="Dato" queryTableFieldId="1" dataDxfId="102"/>
    <tableColumn id="2" xr3:uid="{2112F9E4-1E01-4253-A6C1-579D3DDD6DF5}" uniqueName="2" name="Descripción" queryTableFieldId="2" dataDxfId="101"/>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FC0B017-8E9C-4C72-9C8E-1003D0895E81}" name="Datos_generales" displayName="Datos_generales" ref="B21:C26" tableType="queryTable" totalsRowShown="0" headerRowDxfId="100" dataDxfId="99">
  <autoFilter ref="B21:C26" xr:uid="{4A5D711F-538A-4BC2-B6B3-B06823DC1227}">
    <filterColumn colId="0" hiddenButton="1"/>
    <filterColumn colId="1" hiddenButton="1"/>
  </autoFilter>
  <tableColumns count="2">
    <tableColumn id="1" xr3:uid="{33CE18E5-AC86-49FE-ABC5-C4973F12C1DA}" uniqueName="1" name="Dato" queryTableFieldId="1" dataDxfId="98"/>
    <tableColumn id="2" xr3:uid="{699A4671-05D1-413E-9CE8-3F67A88D6282}" uniqueName="2" name="Descripción" queryTableFieldId="2" dataDxfId="97"/>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AA9C17E-6C21-4C4D-8E76-76120C188927}" name="Misión_objetivos" displayName="Misión_objetivos" ref="B8:F12" headerRowDxfId="96" dataDxfId="95" totalsRowDxfId="93" tableBorderDxfId="94">
  <autoFilter ref="B8:F12" xr:uid="{C401A7A8-3E5E-48E1-BF60-63DFC3A0FE7A}">
    <filterColumn colId="0" hiddenButton="1"/>
    <filterColumn colId="1" hiddenButton="1"/>
    <filterColumn colId="2" hiddenButton="1"/>
    <filterColumn colId="3" hiddenButton="1"/>
    <filterColumn colId="4" hiddenButton="1"/>
  </autoFilter>
  <tableColumns count="5">
    <tableColumn id="2" xr3:uid="{B2D2DFA1-911A-400C-BDAE-661208422E05}" name="Fortalezas" totalsRowLabel="Resumen" dataDxfId="92" totalsRowDxfId="91"/>
    <tableColumn id="10" xr3:uid="{A9581962-3423-45DC-8F72-68D888114938}" name="Debilidades " dataDxfId="90" totalsRowDxfId="89"/>
    <tableColumn id="9" xr3:uid="{E41A0976-277C-4FD3-B11D-3EE84FED112D}" name="Recomendaciones" dataDxfId="88" totalsRowDxfId="87"/>
    <tableColumn id="3" xr3:uid="{97438B6F-D345-4DBB-860D-4E91097B21E8}" name="Aspectos críticos que requieren atención prioritaria." dataDxfId="86" totalsRowDxfId="85"/>
    <tableColumn id="7" xr3:uid="{90D86BC6-AD08-45AF-894C-E0725CCA2078}" name="Comprobación" dataDxfId="84" totalsRowDxfId="83">
      <calculatedColumnFormula>IF(OR(ISBLANK(B9),ISBLANK(C9),ISBLANK(D9),ISBLANK(E9)),Validación!$B$5,Validación!$B$8)</calculatedColumnFormula>
    </tableColumn>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F426997-F635-4299-8500-7D69F18CDB31}" name="Plan_estudios_proceso_formativo" displayName="Plan_estudios_proceso_formativo" ref="B8:F12" headerRowDxfId="82" dataDxfId="81" totalsRowDxfId="79" tableBorderDxfId="80">
  <autoFilter ref="B8:F12" xr:uid="{C401A7A8-3E5E-48E1-BF60-63DFC3A0FE7A}">
    <filterColumn colId="0" hiddenButton="1"/>
    <filterColumn colId="1" hiddenButton="1"/>
    <filterColumn colId="2" hiddenButton="1"/>
    <filterColumn colId="3" hiddenButton="1"/>
    <filterColumn colId="4" hiddenButton="1"/>
  </autoFilter>
  <tableColumns count="5">
    <tableColumn id="2" xr3:uid="{DADE4ADB-DEA7-4CA4-B0ED-DEB3B91A1EE8}" name="Fortalezas" totalsRowLabel="Resumen" dataDxfId="78" totalsRowDxfId="77"/>
    <tableColumn id="10" xr3:uid="{D9739405-0056-49FE-BA4F-6412CA079D5F}" name="Debilidades " dataDxfId="76" totalsRowDxfId="75"/>
    <tableColumn id="9" xr3:uid="{9F5FBCD4-E80A-4F32-986F-BF88C149324C}" name="Recomendaciones" dataDxfId="74" totalsRowDxfId="73"/>
    <tableColumn id="3" xr3:uid="{48CCDC77-C15E-4270-9365-787911A25FCA}" name="Aspectos críticos que requieren atención prioritaria." dataDxfId="72" totalsRowDxfId="71"/>
    <tableColumn id="7" xr3:uid="{A2634B08-2DEE-432F-85C8-F498119AFC1F}" name="Comprobación" dataDxfId="70" totalsRowDxfId="69">
      <calculatedColumnFormula>IF(OR(ISBLANK(B9),ISBLANK(C9),ISBLANK(D9),ISBLANK(E9)),Validación!$B$5,Validación!$B$8)</calculatedColumnFormula>
    </tableColumn>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B24E5FE-6C1B-4729-BDC9-AA5D885022D6}" name="IA_4_3_Compromiso_mejoramiento" displayName="IA_4_3_Compromiso_mejoramiento" ref="B9:O10" tableType="queryTable" totalsRowShown="0" headerRowDxfId="68" dataDxfId="67">
  <tableColumns count="14">
    <tableColumn id="3" xr3:uid="{D864AB58-C5DE-4698-9101-3C67661620B6}" uniqueName="3" name="Dimensión" queryTableFieldId="3" dataDxfId="66"/>
    <tableColumn id="1" xr3:uid="{65805DBB-DF06-400F-950A-DCC1E2048417}" uniqueName="1" name="IES - Sede - Modalidad" queryTableFieldId="16" dataDxfId="65"/>
    <tableColumn id="2" xr3:uid="{9B66FA6F-0823-42E3-98E4-4A277EE74B0A}" uniqueName="2" name="Carrera" queryTableFieldId="2" dataDxfId="64"/>
    <tableColumn id="4" xr3:uid="{63292723-DE5E-40E8-84D4-8938E6BAE39C}" uniqueName="4" name="Pauta" queryTableFieldId="4" dataDxfId="63"/>
    <tableColumn id="11" xr3:uid="{0F93F62B-ECFB-4E7E-AE73-D34638CE5AD3}" uniqueName="11" name="Categoría" queryTableFieldId="20" dataDxfId="62"/>
    <tableColumn id="5" xr3:uid="{9D66F9C5-9B9D-4BAF-9728-DDAAFE178D1D}" uniqueName="5" name="Grado de conformidad" queryTableFieldId="5" dataDxfId="61"/>
    <tableColumn id="6" xr3:uid="{548CC3B9-C159-4102-9A47-5414D8F9C32B}" uniqueName="6" name="Oportunidad de mejora" queryTableFieldId="6" dataDxfId="60"/>
    <tableColumn id="14" xr3:uid="{993413F7-3B21-445F-9127-3BBB5305C4F1}" uniqueName="14" name="Prioridad" queryTableFieldId="21" dataDxfId="59"/>
    <tableColumn id="7" xr3:uid="{0DA1C23A-D141-4E40-BD40-2F572B4F56CD}" uniqueName="7" name="Objetivo" queryTableFieldId="7" dataDxfId="58"/>
    <tableColumn id="8" xr3:uid="{A92EE29E-0DD8-4CB2-AF45-7127A2BDC2B9}" uniqueName="8" name="Indicador" queryTableFieldId="8" dataDxfId="57"/>
    <tableColumn id="9" xr3:uid="{7FAE9FB6-9F46-4BDB-84C5-5832E8A88C37}" uniqueName="9" name="Responsables" queryTableFieldId="9" dataDxfId="56"/>
    <tableColumn id="10" xr3:uid="{89040D5A-18BB-48A4-ACFD-E9A2E4DBEF96}" uniqueName="10" name="Periodo de cumplimiento" queryTableFieldId="10" dataDxfId="55"/>
    <tableColumn id="13" xr3:uid="{26ECFD1F-F9E1-4AA3-8D03-2A74A2B7C467}" uniqueName="13" name="Indique su valoración sobre las acciones propuestas" queryTableFieldId="13" dataDxfId="54"/>
    <tableColumn id="12" xr3:uid="{5B927E19-79B2-4420-BAEB-CCAEC6F4BE1B}" uniqueName="12" name="Comprobación" queryTableFieldId="12" dataDxfId="53"/>
  </tableColumns>
  <tableStyleInfo name="TableStyleLight9" showFirstColumn="0" showLastColumn="0" showRowStripes="1" showColumnStripes="1"/>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30B9B7E-3A37-4BF5-88BC-5C7CBC9A3A6A}" name="Formato_cond_1Categorías34" displayName="Formato_cond_1Categorías34" ref="B3:B12" totalsRowShown="0" headerRowDxfId="52" dataDxfId="51">
  <autoFilter ref="B3:B12" xr:uid="{4A34724F-7389-4D73-97E7-D982372B13B4}"/>
  <tableColumns count="1">
    <tableColumn id="3" xr3:uid="{87FD4545-8A1E-4B8B-94F2-0CC7E0FFE057}" name="Mensaje" dataDxfId="50"/>
  </tableColumns>
  <tableStyleInfo name="TableStyleLight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2ABFC97-093F-4D2C-86BF-E7DD8492B7BB}" name="Validación_grado_conformidad" displayName="Validación_grado_conformidad" ref="J3:K6" totalsRowShown="0" headerRowDxfId="49" dataDxfId="48">
  <autoFilter ref="J3:K6" xr:uid="{4B3C3BE7-4184-47D6-B1B3-FA5E9C6CA6B6}"/>
  <tableColumns count="2">
    <tableColumn id="1" xr3:uid="{58B55662-FF4F-4FB5-9072-601427106824}" name="Grado de conformidad" dataDxfId="47"/>
    <tableColumn id="2" xr3:uid="{271979A8-8AA7-472C-8C43-C6410C275CDF}" name="Puntaje" dataDxfId="46"/>
  </tableColumns>
  <tableStyleInfo name="TableStyleLight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7AA98989-CE77-4315-8D22-3E5FC90BFA2F}" name="Validación_Compromiso_Mejoramiento" displayName="Validación_Compromiso_Mejoramiento" ref="W3:W4" totalsRowShown="0" headerRowDxfId="45" dataDxfId="44">
  <autoFilter ref="W3:W4" xr:uid="{7D095460-A579-4E26-B06A-3118B3A61DA8}"/>
  <tableColumns count="1">
    <tableColumn id="1" xr3:uid="{87826DB3-3F0F-40A7-99A2-021D6CA5E477}" name="Dato" dataDxfId="43"/>
  </tableColumns>
  <tableStyleInfo name="TableStyleLight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E4A3A686-2E82-41FF-9A5A-BB9CD42BC700}" name="Validación_valoración_mejoramiento_continuo" displayName="Validación_valoración_mejoramiento_continuo" ref="D3:D7" totalsRowShown="0" headerRowDxfId="42" dataDxfId="41">
  <autoFilter ref="D3:D7" xr:uid="{F488121B-B4D4-4C63-A8B7-783F943A0F0A}"/>
  <tableColumns count="1">
    <tableColumn id="1" xr3:uid="{F8010EEC-2EDF-4718-A386-7B1476CEEF02}" name="Valoración" dataDxfId="40"/>
  </tableColumns>
  <tableStyleInfo name="TableStyleLight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C8C157E4-6C94-4BD7-9AE9-EDCA3C061E67}" name="Validación_sostenibilidad_fortalezas" displayName="Validación_sostenibilidad_fortalezas" ref="F3:F6" totalsRowShown="0" headerRowDxfId="39" dataDxfId="38">
  <autoFilter ref="F3:F6" xr:uid="{2DB3F092-53F3-445E-B482-8AB74C51BAF9}"/>
  <tableColumns count="1">
    <tableColumn id="1" xr3:uid="{698F58D7-19C8-4F96-B95D-4851C5618C23}" name="Valoración" dataDxfId="37"/>
  </tableColumns>
  <tableStyleInfo name="TableStyleLight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04B0575-3363-43BD-A4CC-EA5A9E52371F}" name="Validación_calificación_final" displayName="Validación_calificación_final" ref="H3:H6" totalsRowShown="0" headerRowDxfId="36" dataDxfId="35">
  <autoFilter ref="H3:H6" xr:uid="{E850759C-10E0-4DFD-8678-79552E21E806}"/>
  <tableColumns count="1">
    <tableColumn id="1" xr3:uid="{513DC1F9-2C31-429F-BF53-9E35C33F089E}" name="Rangos" dataDxfId="34"/>
  </tableColumns>
  <tableStyleInfo name="TableStyleLight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D4FB3D38-F3D8-4C3F-B254-0FC588468902}" name="Validación_Compromiso_Mejoramiento10" displayName="Validación_Compromiso_Mejoramiento10" ref="U3:U7" totalsRowShown="0" headerRowDxfId="33" dataDxfId="32">
  <autoFilter ref="U3:U7" xr:uid="{15CAAF02-42EF-43B6-B1AB-1F5D067BDE39}"/>
  <tableColumns count="1">
    <tableColumn id="1" xr3:uid="{E58C784B-49E5-417D-B6B1-CC39AB3F17DE}" name="Dato" dataDxfId="31"/>
  </tableColumns>
  <tableStyleInfo name="TableStyleLight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76F9235-4470-4DD7-83CE-2F775B453809}" name="Puntaje_Fortalezas" displayName="Puntaje_Fortalezas" ref="Y3:Z6" totalsRowShown="0" headerRowDxfId="30" dataDxfId="29">
  <autoFilter ref="Y3:Z6" xr:uid="{8B79B905-30EB-4DF7-90BA-BC2165CD76D2}">
    <filterColumn colId="0" hiddenButton="1"/>
    <filterColumn colId="1" hiddenButton="1"/>
  </autoFilter>
  <tableColumns count="2">
    <tableColumn id="1" xr3:uid="{D4AB5178-5A4D-4ACB-B214-C80173B47A2C}" name="Categorías aplicables" dataDxfId="28"/>
    <tableColumn id="2" xr3:uid="{84746C17-6E3D-4B5F-B00C-E365962BAB50}" name="Valor por categoría" dataDxfId="27" dataCellStyle="Porcentaje"/>
  </tableColumns>
  <tableStyleInfo name="TableStyleLight9" showFirstColumn="0" showLastColumn="0" showRowStripes="1" showColumnStripes="1"/>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103CEB75-1503-4837-9EBD-B9A58A128219}" name="Validación_Fuentes_Información" displayName="Validación_Fuentes_Información" ref="M3:M5" totalsRowShown="0" headerRowDxfId="26" dataDxfId="25">
  <autoFilter ref="M3:M5" xr:uid="{68683086-5F5D-4F4C-9B89-7858A0ABD0C7}"/>
  <tableColumns count="1">
    <tableColumn id="1" xr3:uid="{314011AA-4904-4DA1-A144-9B52183BF955}" name="Valoración" dataDxfId="24"/>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SINAES">
      <a:dk1>
        <a:sysClr val="windowText" lastClr="000000"/>
      </a:dk1>
      <a:lt1>
        <a:sysClr val="window" lastClr="FFFFFF"/>
      </a:lt1>
      <a:dk2>
        <a:srgbClr val="44546A"/>
      </a:dk2>
      <a:lt2>
        <a:srgbClr val="E7E6E6"/>
      </a:lt2>
      <a:accent1>
        <a:srgbClr val="001591"/>
      </a:accent1>
      <a:accent2>
        <a:srgbClr val="BD2E2B"/>
      </a:accent2>
      <a:accent3>
        <a:srgbClr val="6D6E71"/>
      </a:accent3>
      <a:accent4>
        <a:srgbClr val="417387"/>
      </a:accent4>
      <a:accent5>
        <a:srgbClr val="644604"/>
      </a:accent5>
      <a:accent6>
        <a:srgbClr val="6AA2B8"/>
      </a:accent6>
      <a:hlink>
        <a:srgbClr val="0563C1"/>
      </a:hlink>
      <a:folHlink>
        <a:srgbClr val="954F72"/>
      </a:folHlink>
    </a:clrScheme>
    <a:fontScheme name="SINAES">
      <a:majorFont>
        <a:latin typeface="Calibri Light"/>
        <a:ea typeface=""/>
        <a:cs typeface=""/>
      </a:majorFont>
      <a:minorFont>
        <a:latin typeface="Calibri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table" Target="../tables/table6.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table" Target="../tables/table7.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table" Target="../tables/table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table" Target="../tables/table15.xml"/><Relationship Id="rId3" Type="http://schemas.openxmlformats.org/officeDocument/2006/relationships/table" Target="../tables/table10.xml"/><Relationship Id="rId7" Type="http://schemas.openxmlformats.org/officeDocument/2006/relationships/table" Target="../tables/table14.xml"/><Relationship Id="rId2" Type="http://schemas.openxmlformats.org/officeDocument/2006/relationships/table" Target="../tables/table9.xml"/><Relationship Id="rId1" Type="http://schemas.openxmlformats.org/officeDocument/2006/relationships/printerSettings" Target="../printerSettings/printerSettings9.bin"/><Relationship Id="rId6" Type="http://schemas.openxmlformats.org/officeDocument/2006/relationships/table" Target="../tables/table13.xml"/><Relationship Id="rId5" Type="http://schemas.openxmlformats.org/officeDocument/2006/relationships/table" Target="../tables/table12.xml"/><Relationship Id="rId10" Type="http://schemas.openxmlformats.org/officeDocument/2006/relationships/table" Target="../tables/table17.xml"/><Relationship Id="rId4" Type="http://schemas.openxmlformats.org/officeDocument/2006/relationships/table" Target="../tables/table11.xml"/><Relationship Id="rId9" Type="http://schemas.openxmlformats.org/officeDocument/2006/relationships/table" Target="../tables/table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8E5AF-4C52-4294-A79F-D70F5F2570CE}">
  <sheetPr codeName="Hoja2">
    <tabColor theme="4"/>
  </sheetPr>
  <dimension ref="A1:AZ1000"/>
  <sheetViews>
    <sheetView showGridLines="0" tabSelected="1" zoomScale="80" zoomScaleNormal="80" zoomScaleSheetLayoutView="65" workbookViewId="0"/>
  </sheetViews>
  <sheetFormatPr baseColWidth="10" defaultColWidth="3.6328125" defaultRowHeight="30" customHeight="1" x14ac:dyDescent="0.35"/>
  <cols>
    <col min="1" max="1" width="4.08984375" style="1" customWidth="1"/>
    <col min="2" max="2" width="27.36328125" style="1" customWidth="1"/>
    <col min="3" max="3" width="76.08984375" style="1" customWidth="1"/>
    <col min="4" max="4" width="4.08984375" style="1" customWidth="1"/>
    <col min="5" max="20" width="3.6328125" style="1"/>
    <col min="21" max="21" width="16.453125" style="1" bestFit="1" customWidth="1"/>
    <col min="22" max="22" width="14.6328125" style="1" bestFit="1" customWidth="1"/>
    <col min="23" max="16384" width="3.6328125" style="1"/>
  </cols>
  <sheetData>
    <row r="1" spans="1:52" ht="15" customHeigh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15" customHeight="1" x14ac:dyDescent="0.3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15" customHeight="1"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15" customHeigh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15" customHeight="1" x14ac:dyDescent="0.35">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23.5" x14ac:dyDescent="0.35">
      <c r="A6" s="2"/>
      <c r="B6" s="83" t="s">
        <v>0</v>
      </c>
      <c r="C6" s="83"/>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23.5" x14ac:dyDescent="0.35">
      <c r="A7" s="2"/>
      <c r="B7" s="83" t="s">
        <v>1</v>
      </c>
      <c r="C7" s="83"/>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21" x14ac:dyDescent="0.35">
      <c r="A8" s="2"/>
      <c r="B8" s="84" t="s">
        <v>2</v>
      </c>
      <c r="C8" s="84"/>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21.65" customHeight="1" x14ac:dyDescent="0.35">
      <c r="A9" s="2"/>
      <c r="B9" s="84" t="s">
        <v>3</v>
      </c>
      <c r="C9" s="8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38.15" customHeight="1" x14ac:dyDescent="0.35">
      <c r="A10" s="2"/>
      <c r="B10" s="85" t="s">
        <v>4</v>
      </c>
      <c r="C10" s="8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8.5" customHeight="1" x14ac:dyDescent="0.35">
      <c r="A11" s="2"/>
      <c r="B11" s="36"/>
      <c r="C11" s="36"/>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29.15" customHeight="1" x14ac:dyDescent="0.35">
      <c r="A12" s="2"/>
      <c r="B12" s="37" t="s">
        <v>5</v>
      </c>
      <c r="C12" s="3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29.15" customHeight="1" x14ac:dyDescent="0.35">
      <c r="A13" s="2"/>
      <c r="B13" s="38" t="s">
        <v>6</v>
      </c>
      <c r="C13" s="38"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14.5" x14ac:dyDescent="0.35">
      <c r="A14" s="2"/>
      <c r="B14" s="39" t="s">
        <v>8</v>
      </c>
      <c r="C14" s="40"/>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14.5" x14ac:dyDescent="0.35">
      <c r="A15" s="2"/>
      <c r="B15" s="39" t="s">
        <v>9</v>
      </c>
      <c r="C15" s="40"/>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14.5" x14ac:dyDescent="0.35">
      <c r="A16" s="2"/>
      <c r="B16" s="39" t="s">
        <v>10</v>
      </c>
      <c r="C16" s="40"/>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43.5" x14ac:dyDescent="0.35">
      <c r="A17" s="2"/>
      <c r="B17" s="39" t="s">
        <v>11</v>
      </c>
      <c r="C17" s="35" t="s">
        <v>12</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29" x14ac:dyDescent="0.35">
      <c r="A18" s="2"/>
      <c r="B18" s="39" t="s">
        <v>13</v>
      </c>
      <c r="C18" s="35" t="s">
        <v>12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13.5" customHeight="1" x14ac:dyDescent="0.35">
      <c r="A19" s="2"/>
      <c r="B19" s="36"/>
      <c r="C19" s="36"/>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29.15" customHeight="1" x14ac:dyDescent="0.35">
      <c r="A20" s="2"/>
      <c r="B20" s="37" t="s">
        <v>14</v>
      </c>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29.15" customHeight="1" x14ac:dyDescent="0.35">
      <c r="A21" s="2"/>
      <c r="B21" s="38" t="s">
        <v>6</v>
      </c>
      <c r="C21" s="38" t="s">
        <v>7</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14.5" x14ac:dyDescent="0.35">
      <c r="A22" s="2"/>
      <c r="B22" s="39" t="s">
        <v>15</v>
      </c>
      <c r="C22" s="4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14.5" x14ac:dyDescent="0.35">
      <c r="A23" s="2"/>
      <c r="B23" s="39" t="s">
        <v>16</v>
      </c>
      <c r="C23" s="40"/>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14.5" x14ac:dyDescent="0.35">
      <c r="A24" s="2"/>
      <c r="B24" s="39" t="s">
        <v>17</v>
      </c>
      <c r="C24" s="40"/>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14.5" x14ac:dyDescent="0.35">
      <c r="A25" s="2"/>
      <c r="B25" s="39" t="s">
        <v>18</v>
      </c>
      <c r="C25" s="40"/>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15.5" x14ac:dyDescent="0.35">
      <c r="A26" s="2"/>
      <c r="B26" s="39" t="s">
        <v>19</v>
      </c>
      <c r="C26" s="40"/>
      <c r="D26" s="41"/>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15.5" x14ac:dyDescent="0.35">
      <c r="A27" s="2"/>
      <c r="B27" s="39" t="s">
        <v>20</v>
      </c>
      <c r="C27" s="42"/>
      <c r="D27" s="4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15.5" x14ac:dyDescent="0.35">
      <c r="A28" s="2"/>
      <c r="B28" s="39" t="s">
        <v>21</v>
      </c>
      <c r="C28" s="43"/>
      <c r="D28" s="4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13.5" customHeight="1" x14ac:dyDescent="0.35">
      <c r="A29" s="2"/>
      <c r="B29" s="41"/>
      <c r="C29" s="41"/>
      <c r="D29" s="41"/>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29.15" customHeight="1" x14ac:dyDescent="0.35">
      <c r="A30" s="2"/>
      <c r="B30" s="44" t="s">
        <v>22</v>
      </c>
      <c r="C30" s="41"/>
      <c r="D30" s="43"/>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29.15" customHeight="1" x14ac:dyDescent="0.35">
      <c r="A31" s="2"/>
      <c r="B31" s="45" t="s">
        <v>23</v>
      </c>
      <c r="C31" s="45" t="s">
        <v>24</v>
      </c>
      <c r="D31" s="43"/>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15.5" x14ac:dyDescent="0.35">
      <c r="A32" s="2"/>
      <c r="B32" s="16"/>
      <c r="C32" s="10"/>
      <c r="D32" s="43"/>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15.5" x14ac:dyDescent="0.35">
      <c r="A33" s="2"/>
      <c r="B33" s="16"/>
      <c r="C33" s="10"/>
      <c r="D33" s="43"/>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15.5" x14ac:dyDescent="0.35">
      <c r="A34" s="2"/>
      <c r="B34" s="16"/>
      <c r="C34" s="10"/>
      <c r="D34" s="43"/>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15.5" x14ac:dyDescent="0.35">
      <c r="A35" s="2"/>
      <c r="B35" s="46"/>
      <c r="C35" s="46"/>
      <c r="D35" s="43"/>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15.5" x14ac:dyDescent="0.35">
      <c r="A36" s="2"/>
      <c r="B36" s="46"/>
      <c r="C36" s="46"/>
      <c r="D36" s="40"/>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15.5" x14ac:dyDescent="0.35">
      <c r="A37" s="2"/>
      <c r="B37" s="46"/>
      <c r="C37" s="46"/>
      <c r="D37" s="40"/>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14.5" x14ac:dyDescent="0.35">
      <c r="A38" s="2"/>
      <c r="B38" s="47"/>
      <c r="C38" s="47"/>
      <c r="D38" s="40"/>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14.5" x14ac:dyDescent="0.35">
      <c r="A39" s="2"/>
      <c r="B39" s="47"/>
      <c r="C39" s="47"/>
      <c r="D39" s="40"/>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14.5" x14ac:dyDescent="0.35">
      <c r="A40" s="2"/>
      <c r="B40" s="47"/>
      <c r="C40" s="47"/>
      <c r="D40" s="40"/>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14.5" x14ac:dyDescent="0.35">
      <c r="A41" s="2"/>
      <c r="B41" s="47"/>
      <c r="C41" s="47"/>
      <c r="D41" s="40"/>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14.5" x14ac:dyDescent="0.35">
      <c r="A42" s="2"/>
      <c r="B42" s="47"/>
      <c r="C42" s="4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14.5" x14ac:dyDescent="0.35">
      <c r="A43" s="2"/>
      <c r="B43" s="47"/>
      <c r="C43" s="4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14.5" x14ac:dyDescent="0.35">
      <c r="A44" s="2"/>
      <c r="B44" s="47"/>
      <c r="C44" s="4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14.5" x14ac:dyDescent="0.35">
      <c r="A45" s="2"/>
      <c r="B45" s="47"/>
      <c r="C45" s="4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14.5" x14ac:dyDescent="0.35">
      <c r="A46" s="2"/>
      <c r="B46" s="19"/>
      <c r="C46" s="19"/>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14.5" x14ac:dyDescent="0.35">
      <c r="A47" s="2"/>
      <c r="B47" s="19"/>
      <c r="C47" s="19"/>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14.5" x14ac:dyDescent="0.35">
      <c r="A48" s="2"/>
      <c r="B48" s="19"/>
      <c r="C48" s="19"/>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x14ac:dyDescent="0.35">
      <c r="A49" s="2"/>
      <c r="B49" s="19"/>
      <c r="C49" s="19"/>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x14ac:dyDescent="0.35">
      <c r="A50" s="2"/>
      <c r="B50" s="19"/>
      <c r="C50" s="1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wXG1e96MXcq0+qdKp7Xwy+9e7CQflCp5HndJmronTp22NL4BwGnrUT44C/Zbtts63pngfH8hnlTVJDFJoHSy2w==" saltValue="BNVNpWrjjWlnJIXBBAcjAg==" spinCount="100000" sheet="1" objects="1" scenarios="1" selectLockedCells="1" selectUnlockedCells="1"/>
  <mergeCells count="5">
    <mergeCell ref="B6:C6"/>
    <mergeCell ref="B7:C7"/>
    <mergeCell ref="B8:C8"/>
    <mergeCell ref="B9:C9"/>
    <mergeCell ref="B10:C10"/>
  </mergeCells>
  <conditionalFormatting sqref="C17:C18">
    <cfRule type="cellIs" dxfId="23" priority="1" operator="equal">
      <formula>"(Esta fecha la ingresa el evaluador)"</formula>
    </cfRule>
  </conditionalFormatting>
  <dataValidations count="1">
    <dataValidation type="date" operator="greaterThan" allowBlank="1" showInputMessage="1" showErrorMessage="1" promptTitle="Formato de fecha" prompt="Por favor ingrese el registro en formato fecha según aplique: &quot;día/mes/año&quot; o &quot;mes/día/año&quot;." sqref="C17:C18" xr:uid="{0D83926E-BB5E-40A1-9971-66741E80B9CA}">
      <formula1>45658</formula1>
    </dataValidation>
  </dataValidations>
  <pageMargins left="0.31496062992125984" right="0.23622047244094491" top="0.74803149606299213" bottom="0.74803149606299213" header="0.31496062992125984" footer="0.31496062992125984"/>
  <pageSetup scale="85" orientation="portrait" r:id="rId1"/>
  <drawing r:id="rId2"/>
  <tableParts count="5">
    <tablePart r:id="rId3"/>
    <tablePart r:id="rId4"/>
    <tablePart r:id="rId5"/>
    <tablePart r:id="rId6"/>
    <tablePart r:id="rId7"/>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0CDB6-A798-4282-92D2-DED4EBBCDD0A}">
  <sheetPr codeName="Hoja8">
    <tabColor theme="4"/>
  </sheetPr>
  <dimension ref="A1:AZ1000"/>
  <sheetViews>
    <sheetView showGridLines="0" zoomScale="80" zoomScaleNormal="80" workbookViewId="0">
      <pane ySplit="5" topLeftCell="A6" activePane="bottomLeft" state="frozen"/>
      <selection activeCell="A6" sqref="A6"/>
      <selection pane="bottomLeft"/>
    </sheetView>
  </sheetViews>
  <sheetFormatPr baseColWidth="10" defaultColWidth="3.6328125" defaultRowHeight="30" customHeight="1" x14ac:dyDescent="0.35"/>
  <cols>
    <col min="1" max="1" width="2.08984375" style="9" customWidth="1"/>
    <col min="2" max="5" width="46.26953125" style="9" customWidth="1"/>
    <col min="6" max="7" width="22.6328125" style="9" customWidth="1"/>
    <col min="8" max="10" width="24.36328125" style="9" customWidth="1"/>
    <col min="11" max="16384" width="3.6328125" style="9"/>
  </cols>
  <sheetData>
    <row r="1" spans="1:52" s="2" customFormat="1" ht="6.75" customHeight="1" x14ac:dyDescent="0.35"/>
    <row r="2" spans="1:52" s="2" customFormat="1" ht="41.5" customHeight="1" x14ac:dyDescent="0.35">
      <c r="D2" s="19"/>
      <c r="E2" s="19"/>
      <c r="F2" s="19"/>
      <c r="G2" s="19"/>
    </row>
    <row r="3" spans="1:52" s="2" customFormat="1" ht="6" customHeight="1" x14ac:dyDescent="0.35">
      <c r="B3" s="3"/>
      <c r="C3" s="3"/>
      <c r="D3" s="3"/>
      <c r="E3" s="3"/>
      <c r="F3" s="3"/>
      <c r="G3" s="3"/>
    </row>
    <row r="4" spans="1:52" s="2" customFormat="1" ht="24.65" customHeight="1" x14ac:dyDescent="0.35">
      <c r="B4" s="4" t="s">
        <v>25</v>
      </c>
      <c r="C4" s="5"/>
      <c r="D4" s="6"/>
      <c r="E4" s="6"/>
      <c r="F4" s="7">
        <f>COUNTIF(Misión_objetivos[Comprobación],Validación!$B$8)
/
COUNTA(Misión_objetivos[Comprobación])</f>
        <v>0</v>
      </c>
    </row>
    <row r="5" spans="1:52" s="2" customFormat="1" ht="10.5" customHeight="1" x14ac:dyDescent="0.35"/>
    <row r="6" spans="1:52" s="2" customFormat="1" ht="254.5" customHeight="1" x14ac:dyDescent="0.35">
      <c r="B6" s="86" t="s">
        <v>26</v>
      </c>
      <c r="C6" s="86"/>
      <c r="D6" s="86"/>
      <c r="E6" s="86"/>
      <c r="F6" s="86"/>
      <c r="G6" s="8"/>
    </row>
    <row r="7" spans="1:52" s="2" customFormat="1" ht="9.65" customHeight="1" x14ac:dyDescent="0.35">
      <c r="B7" s="10"/>
      <c r="C7" s="10"/>
      <c r="D7" s="10"/>
      <c r="E7" s="10"/>
      <c r="F7" s="10"/>
      <c r="G7" s="10"/>
    </row>
    <row r="8" spans="1:52" s="2" customFormat="1" ht="37.5" customHeight="1" x14ac:dyDescent="0.35">
      <c r="B8" s="50" t="s">
        <v>27</v>
      </c>
      <c r="C8" s="51" t="s">
        <v>28</v>
      </c>
      <c r="D8" s="51" t="s">
        <v>29</v>
      </c>
      <c r="E8" s="51" t="s">
        <v>30</v>
      </c>
      <c r="F8" s="52" t="s">
        <v>31</v>
      </c>
    </row>
    <row r="9" spans="1:52" ht="43.5" x14ac:dyDescent="0.35">
      <c r="A9" s="2"/>
      <c r="B9" s="53"/>
      <c r="C9" s="53"/>
      <c r="D9" s="53"/>
      <c r="E9" s="53"/>
      <c r="F9" s="49" t="str">
        <f>IF(OR(ISBLANK(B9),ISBLANK(C9),ISBLANK(D9),ISBLANK(E9)),Validación!$B$5,Validación!$B$8)</f>
        <v>Pendiente. Por favor complete todas las columnas.</v>
      </c>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43.5" x14ac:dyDescent="0.35">
      <c r="A10" s="2"/>
      <c r="B10" s="53"/>
      <c r="C10" s="53"/>
      <c r="D10" s="53"/>
      <c r="E10" s="53"/>
      <c r="F10" s="49" t="str">
        <f>IF(OR(ISBLANK(B10),ISBLANK(C10),ISBLANK(D10),ISBLANK(E10)),Validación!$B$5,Validación!$B$8)</f>
        <v>Pendiente. Por favor complete todas las columnas.</v>
      </c>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43.5" x14ac:dyDescent="0.35">
      <c r="A11" s="2"/>
      <c r="B11" s="53"/>
      <c r="C11" s="53"/>
      <c r="D11" s="53"/>
      <c r="E11" s="53"/>
      <c r="F11" s="49" t="str">
        <f>IF(OR(ISBLANK(B11),ISBLANK(C11),ISBLANK(D11),ISBLANK(E11)),Validación!$B$5,Validación!$B$8)</f>
        <v>Pendiente. Por favor complete todas las columnas.</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43.5" x14ac:dyDescent="0.35">
      <c r="A12" s="2"/>
      <c r="B12" s="53"/>
      <c r="C12" s="53"/>
      <c r="D12" s="53"/>
      <c r="E12" s="53"/>
      <c r="F12" s="49" t="str">
        <f>IF(OR(ISBLANK(B12),ISBLANK(C12),ISBLANK(D12),ISBLANK(E12)),Validación!$B$5,Validación!$B$8)</f>
        <v>Pendiente. Por favor complete todas las columnas.</v>
      </c>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30" customHeight="1"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30" customHeight="1"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30" customHeight="1"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30" customHeight="1"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30" customHeigh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30" customHeight="1"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30" customHeight="1"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30" customHeight="1"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30"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30" customHeigh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30" customHeigh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30" customHeigh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30" customHeight="1"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30" customHeigh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30" customHeight="1"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30" customHeight="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30" customHeight="1"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30"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30"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30"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30"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30"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30"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30"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30"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30"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30"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OspE5wNLgHZ/CT8MiqZNcSHvStQgr4QroUP91ICGHyrpAxNxn8SfxrIOP2QJQLGQOQsAKbEy8DAWVrfBd2L8LQ==" saltValue="GST3H2JG1CvmD2qSKJTfSQ==" spinCount="100000" sheet="1" objects="1" scenarios="1" selectLockedCells="1" selectUnlockedCells="1"/>
  <mergeCells count="1">
    <mergeCell ref="B6:F6"/>
  </mergeCells>
  <conditionalFormatting sqref="F4">
    <cfRule type="cellIs" dxfId="22" priority="2"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3300). Por favor, reduzca el texto antes de continuar." sqref="B9:E12" xr:uid="{22BF673C-2543-4140-B111-0AB71FACE35E}">
      <formula1>1100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1" operator="equal" id="{941ED53B-C0AF-40F5-9F1D-8D314341536C}">
            <xm:f>Validación!$B$5</xm:f>
            <x14:dxf>
              <font>
                <b/>
                <i val="0"/>
                <color theme="4"/>
              </font>
            </x14:dxf>
          </x14:cfRule>
          <x14:cfRule type="cellIs" priority="3" operator="equal" id="{8D8AFD52-9198-4CC2-BBC8-F3C70D063E94}">
            <xm:f>Validación!$B$8</xm:f>
            <x14:dxf>
              <font>
                <color rgb="FF006100"/>
              </font>
              <fill>
                <patternFill>
                  <bgColor rgb="FFC6EFCE"/>
                </patternFill>
              </fill>
            </x14:dxf>
          </x14:cfRule>
          <xm:sqref>F9:F12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70CFC-BC05-4FF4-B088-EA0D11241589}">
  <sheetPr codeName="Hoja17">
    <tabColor theme="4"/>
  </sheetPr>
  <dimension ref="A1:AZ1000"/>
  <sheetViews>
    <sheetView showGridLines="0" zoomScale="80" zoomScaleNormal="80" workbookViewId="0">
      <pane ySplit="5" topLeftCell="A6" activePane="bottomLeft" state="frozen"/>
      <selection activeCell="A6" sqref="A6"/>
      <selection pane="bottomLeft"/>
    </sheetView>
  </sheetViews>
  <sheetFormatPr baseColWidth="10" defaultColWidth="3.6328125" defaultRowHeight="30" customHeight="1" x14ac:dyDescent="0.35"/>
  <cols>
    <col min="1" max="1" width="2.08984375" style="9" customWidth="1"/>
    <col min="2" max="5" width="46.26953125" style="9" customWidth="1"/>
    <col min="6" max="7" width="22.6328125" style="9" customWidth="1"/>
    <col min="8" max="10" width="24.36328125" style="9" customWidth="1"/>
    <col min="11" max="16384" width="3.6328125" style="9"/>
  </cols>
  <sheetData>
    <row r="1" spans="1:52" s="2" customFormat="1" ht="6.75" customHeight="1" x14ac:dyDescent="0.35"/>
    <row r="2" spans="1:52" s="2" customFormat="1" ht="41.5" customHeight="1" x14ac:dyDescent="0.35">
      <c r="D2" s="19"/>
      <c r="E2" s="19"/>
      <c r="F2" s="19"/>
      <c r="G2" s="19"/>
    </row>
    <row r="3" spans="1:52" s="2" customFormat="1" ht="6" customHeight="1" x14ac:dyDescent="0.35">
      <c r="B3" s="3"/>
      <c r="C3" s="3"/>
      <c r="D3" s="3"/>
      <c r="E3" s="3"/>
      <c r="F3" s="3"/>
      <c r="G3" s="3"/>
    </row>
    <row r="4" spans="1:52" s="2" customFormat="1" ht="24.65" customHeight="1" x14ac:dyDescent="0.35">
      <c r="B4" s="4" t="s">
        <v>32</v>
      </c>
      <c r="C4" s="5"/>
      <c r="D4" s="6"/>
      <c r="E4" s="6"/>
      <c r="F4" s="7">
        <f>COUNTIF(Plan_estudios_proceso_formativo[Comprobación],Validación!$B$8)
/
COUNTA(Plan_estudios_proceso_formativo[Comprobación])</f>
        <v>0</v>
      </c>
    </row>
    <row r="5" spans="1:52" s="2" customFormat="1" ht="10.5" customHeight="1" x14ac:dyDescent="0.35"/>
    <row r="6" spans="1:52" s="2" customFormat="1" ht="254.5" customHeight="1" x14ac:dyDescent="0.35">
      <c r="B6" s="86" t="s">
        <v>33</v>
      </c>
      <c r="C6" s="86"/>
      <c r="D6" s="86"/>
      <c r="E6" s="86"/>
      <c r="F6" s="86"/>
      <c r="G6" s="8"/>
    </row>
    <row r="7" spans="1:52" s="2" customFormat="1" ht="9.65" customHeight="1" x14ac:dyDescent="0.35">
      <c r="B7" s="10"/>
      <c r="C7" s="10"/>
      <c r="D7" s="10"/>
      <c r="E7" s="10"/>
      <c r="F7" s="10"/>
      <c r="G7" s="10"/>
    </row>
    <row r="8" spans="1:52" s="2" customFormat="1" ht="37.5" customHeight="1" x14ac:dyDescent="0.35">
      <c r="B8" s="50" t="s">
        <v>27</v>
      </c>
      <c r="C8" s="51" t="s">
        <v>28</v>
      </c>
      <c r="D8" s="51" t="s">
        <v>29</v>
      </c>
      <c r="E8" s="51" t="s">
        <v>30</v>
      </c>
      <c r="F8" s="52" t="s">
        <v>31</v>
      </c>
    </row>
    <row r="9" spans="1:52" ht="43.5" x14ac:dyDescent="0.35">
      <c r="A9" s="2"/>
      <c r="B9" s="53"/>
      <c r="C9" s="53"/>
      <c r="D9" s="53"/>
      <c r="E9" s="53"/>
      <c r="F9" s="49" t="str">
        <f>IF(OR(ISBLANK(B9),ISBLANK(C9),ISBLANK(D9),ISBLANK(E9)),Validación!$B$5,Validación!$B$8)</f>
        <v>Pendiente. Por favor complete todas las columnas.</v>
      </c>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43.5" x14ac:dyDescent="0.35">
      <c r="A10" s="2"/>
      <c r="B10" s="53"/>
      <c r="C10" s="53"/>
      <c r="D10" s="53"/>
      <c r="E10" s="53"/>
      <c r="F10" s="49" t="str">
        <f>IF(OR(ISBLANK(B10),ISBLANK(C10),ISBLANK(D10),ISBLANK(E10)),Validación!$B$5,Validación!$B$8)</f>
        <v>Pendiente. Por favor complete todas las columnas.</v>
      </c>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43.5" x14ac:dyDescent="0.35">
      <c r="A11" s="2"/>
      <c r="B11" s="53"/>
      <c r="C11" s="53"/>
      <c r="D11" s="53"/>
      <c r="E11" s="53"/>
      <c r="F11" s="49" t="str">
        <f>IF(OR(ISBLANK(B11),ISBLANK(C11),ISBLANK(D11),ISBLANK(E11)),Validación!$B$5,Validación!$B$8)</f>
        <v>Pendiente. Por favor complete todas las columnas.</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43.5" x14ac:dyDescent="0.35">
      <c r="A12" s="2"/>
      <c r="B12" s="53"/>
      <c r="C12" s="53"/>
      <c r="D12" s="53"/>
      <c r="E12" s="53"/>
      <c r="F12" s="49" t="str">
        <f>IF(OR(ISBLANK(B12),ISBLANK(C12),ISBLANK(D12),ISBLANK(E12)),Validación!$B$5,Validación!$B$8)</f>
        <v>Pendiente. Por favor complete todas las columnas.</v>
      </c>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30" customHeight="1"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30" customHeight="1"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30" customHeight="1"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30" customHeight="1"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30" customHeigh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30" customHeight="1"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30" customHeight="1"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30" customHeight="1"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30"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30" customHeigh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30" customHeigh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30" customHeigh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30" customHeight="1"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30" customHeigh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30" customHeight="1"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30" customHeight="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30" customHeight="1"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30"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30"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30"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30"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30"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30"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30"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30"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30"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30"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v2+03wfdj/hJVCbGkFKKabEjNt2y2OkYyTVSsCGALwVQhpuEs8gdWj5stkZz+ZnomBxr4v4wSLr6VYtvxfzXBg==" saltValue="W9m7VymR9pWn6MmperdmJw==" spinCount="100000" sheet="1" objects="1" scenarios="1" selectLockedCells="1" selectUnlockedCells="1"/>
  <mergeCells count="1">
    <mergeCell ref="B6:F6"/>
  </mergeCells>
  <conditionalFormatting sqref="F4">
    <cfRule type="cellIs" dxfId="19" priority="2"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3300). Por favor, reduzca el texto antes de continuar." sqref="B9:E12" xr:uid="{227D9DBE-C973-4E32-9A1F-CB3E9DAE91AF}">
      <formula1>1100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1" operator="equal" id="{76616B9B-3B67-47BD-B6E5-8688F63C1045}">
            <xm:f>Validación!$B$5</xm:f>
            <x14:dxf>
              <font>
                <b/>
                <i val="0"/>
                <color theme="4"/>
              </font>
            </x14:dxf>
          </x14:cfRule>
          <x14:cfRule type="cellIs" priority="3" operator="equal" id="{CC679C44-13DD-4490-BA18-5F8403510227}">
            <xm:f>Validación!$B$8</xm:f>
            <x14:dxf>
              <font>
                <color rgb="FF006100"/>
              </font>
              <fill>
                <patternFill>
                  <bgColor rgb="FFC6EFCE"/>
                </patternFill>
              </fill>
            </x14:dxf>
          </x14:cfRule>
          <xm:sqref>F9:F12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C65C1-5482-454D-9F39-59D6A3122E96}">
  <sheetPr codeName="Hoja18">
    <tabColor theme="4"/>
  </sheetPr>
  <dimension ref="B1:K21"/>
  <sheetViews>
    <sheetView showGridLines="0" zoomScale="81" zoomScaleNormal="80" workbookViewId="0">
      <pane ySplit="5" topLeftCell="A6" activePane="bottomLeft" state="frozen"/>
      <selection activeCell="F15" sqref="F15:F17"/>
      <selection pane="bottomLeft"/>
    </sheetView>
  </sheetViews>
  <sheetFormatPr baseColWidth="10" defaultColWidth="3.6328125" defaultRowHeight="30" customHeight="1" x14ac:dyDescent="0.35"/>
  <cols>
    <col min="1" max="1" width="2.08984375" style="2" customWidth="1"/>
    <col min="2" max="2" width="10.26953125" style="2" customWidth="1"/>
    <col min="3" max="3" width="11.6328125" style="2" customWidth="1"/>
    <col min="4" max="4" width="33.6328125" style="2" customWidth="1"/>
    <col min="5" max="5" width="34.90625" style="2" customWidth="1"/>
    <col min="6" max="6" width="12.90625" style="2" customWidth="1"/>
    <col min="7" max="11" width="21.7265625" style="2" customWidth="1"/>
    <col min="12" max="16384" width="3.6328125" style="2"/>
  </cols>
  <sheetData>
    <row r="1" spans="2:11" ht="6.75" customHeight="1" x14ac:dyDescent="0.35"/>
    <row r="2" spans="2:11" ht="41.5" customHeight="1" x14ac:dyDescent="0.35"/>
    <row r="3" spans="2:11" ht="6" customHeight="1" x14ac:dyDescent="0.35">
      <c r="B3" s="3"/>
      <c r="C3" s="3"/>
      <c r="D3" s="3"/>
      <c r="E3" s="3"/>
      <c r="F3" s="3"/>
      <c r="G3" s="3"/>
      <c r="H3" s="3"/>
      <c r="I3" s="3"/>
      <c r="J3" s="3"/>
      <c r="K3" s="3"/>
    </row>
    <row r="4" spans="2:11" ht="24.65" customHeight="1" x14ac:dyDescent="0.35">
      <c r="B4" s="4" t="s">
        <v>34</v>
      </c>
      <c r="C4" s="4"/>
      <c r="D4" s="4"/>
      <c r="E4" s="4"/>
      <c r="F4" s="4"/>
      <c r="G4" s="5"/>
      <c r="H4" s="5"/>
      <c r="I4" s="5"/>
      <c r="J4" s="5"/>
      <c r="K4" s="5"/>
    </row>
    <row r="5" spans="2:11" ht="10.5" customHeight="1" x14ac:dyDescent="0.35"/>
    <row r="6" spans="2:11" ht="46.5" customHeight="1" x14ac:dyDescent="0.35">
      <c r="B6" s="88" t="s">
        <v>35</v>
      </c>
      <c r="C6" s="89"/>
      <c r="D6" s="89"/>
      <c r="E6" s="89"/>
      <c r="F6" s="89"/>
      <c r="G6" s="89"/>
      <c r="H6" s="89"/>
      <c r="I6" s="89"/>
      <c r="J6" s="89"/>
      <c r="K6" s="89"/>
    </row>
    <row r="7" spans="2:11" ht="36" customHeight="1" x14ac:dyDescent="0.35">
      <c r="B7" s="90" t="s">
        <v>36</v>
      </c>
      <c r="C7" s="90"/>
      <c r="D7" s="90"/>
      <c r="E7" s="90"/>
      <c r="F7" s="90"/>
      <c r="G7" s="90"/>
      <c r="H7" s="90"/>
      <c r="I7" s="90"/>
      <c r="J7" s="90"/>
      <c r="K7" s="90"/>
    </row>
    <row r="8" spans="2:11" ht="36.65" customHeight="1" x14ac:dyDescent="0.35">
      <c r="B8" s="87" t="s">
        <v>37</v>
      </c>
      <c r="C8" s="87"/>
      <c r="D8" s="87"/>
      <c r="E8" s="87"/>
      <c r="F8" s="87"/>
      <c r="G8" s="87"/>
      <c r="H8" s="87"/>
      <c r="I8" s="87"/>
      <c r="J8" s="87"/>
      <c r="K8" s="87"/>
    </row>
    <row r="9" spans="2:11" ht="66.650000000000006" customHeight="1" x14ac:dyDescent="0.35">
      <c r="B9" s="87" t="s">
        <v>38</v>
      </c>
      <c r="C9" s="87"/>
      <c r="D9" s="87"/>
      <c r="E9" s="87"/>
      <c r="F9" s="87"/>
      <c r="G9" s="87"/>
      <c r="H9" s="87"/>
      <c r="I9" s="87"/>
      <c r="J9" s="87"/>
      <c r="K9" s="87"/>
    </row>
    <row r="10" spans="2:11" ht="49.5" customHeight="1" x14ac:dyDescent="0.35">
      <c r="B10" s="87" t="s">
        <v>39</v>
      </c>
      <c r="C10" s="87"/>
      <c r="D10" s="87"/>
      <c r="E10" s="87"/>
      <c r="F10" s="87"/>
      <c r="G10" s="87"/>
      <c r="H10" s="87"/>
      <c r="I10" s="87"/>
      <c r="J10" s="87"/>
      <c r="K10" s="87"/>
    </row>
    <row r="11" spans="2:11" ht="54" customHeight="1" x14ac:dyDescent="0.35">
      <c r="B11" s="87" t="s">
        <v>40</v>
      </c>
      <c r="C11" s="87"/>
      <c r="D11" s="87"/>
      <c r="E11" s="87"/>
      <c r="F11" s="87"/>
      <c r="G11" s="87"/>
      <c r="H11" s="87"/>
      <c r="I11" s="87"/>
      <c r="J11" s="87"/>
      <c r="K11" s="87"/>
    </row>
    <row r="12" spans="2:11" ht="43.5" customHeight="1" x14ac:dyDescent="0.35">
      <c r="B12" s="90" t="s">
        <v>41</v>
      </c>
      <c r="C12" s="90"/>
      <c r="D12" s="90"/>
      <c r="E12" s="90"/>
      <c r="F12" s="90"/>
      <c r="G12" s="90"/>
      <c r="H12" s="90"/>
      <c r="I12" s="90"/>
      <c r="J12" s="90"/>
      <c r="K12" s="90"/>
    </row>
    <row r="13" spans="2:11" ht="17.5" customHeight="1" x14ac:dyDescent="0.35">
      <c r="B13" s="91" t="s">
        <v>42</v>
      </c>
      <c r="C13" s="91"/>
      <c r="D13" s="91"/>
      <c r="E13" s="91"/>
      <c r="F13" s="91"/>
      <c r="G13" s="91"/>
      <c r="H13" s="91"/>
      <c r="I13" s="91"/>
      <c r="J13" s="91"/>
      <c r="K13" s="91"/>
    </row>
    <row r="14" spans="2:11" ht="17.5" customHeight="1" x14ac:dyDescent="0.35">
      <c r="B14" s="91" t="s">
        <v>43</v>
      </c>
      <c r="C14" s="91"/>
      <c r="D14" s="91"/>
      <c r="E14" s="91"/>
      <c r="F14" s="91"/>
      <c r="G14" s="91"/>
      <c r="H14" s="91"/>
      <c r="I14" s="91"/>
      <c r="J14" s="91"/>
      <c r="K14" s="91"/>
    </row>
    <row r="15" spans="2:11" ht="17.5" customHeight="1" x14ac:dyDescent="0.35">
      <c r="B15" s="91" t="s">
        <v>44</v>
      </c>
      <c r="C15" s="91"/>
      <c r="D15" s="91"/>
      <c r="E15" s="91"/>
      <c r="F15" s="91"/>
      <c r="G15" s="91"/>
      <c r="H15" s="91"/>
      <c r="I15" s="91"/>
      <c r="J15" s="91"/>
      <c r="K15" s="91"/>
    </row>
    <row r="16" spans="2:11" ht="17.5" customHeight="1" x14ac:dyDescent="0.35">
      <c r="B16" s="91" t="s">
        <v>45</v>
      </c>
      <c r="C16" s="91"/>
      <c r="D16" s="91"/>
      <c r="E16" s="91"/>
      <c r="F16" s="91"/>
      <c r="G16" s="91"/>
      <c r="H16" s="91"/>
      <c r="I16" s="91"/>
      <c r="J16" s="91"/>
      <c r="K16" s="91"/>
    </row>
    <row r="17" spans="2:11" ht="17.5" customHeight="1" x14ac:dyDescent="0.35">
      <c r="B17" s="91" t="s">
        <v>46</v>
      </c>
      <c r="C17" s="91"/>
      <c r="D17" s="91"/>
      <c r="E17" s="91"/>
      <c r="F17" s="91"/>
      <c r="G17" s="91"/>
      <c r="H17" s="91"/>
      <c r="I17" s="91"/>
      <c r="J17" s="91"/>
      <c r="K17" s="91"/>
    </row>
    <row r="18" spans="2:11" ht="17.5" customHeight="1" x14ac:dyDescent="0.35">
      <c r="B18" s="91" t="s">
        <v>47</v>
      </c>
      <c r="C18" s="91"/>
      <c r="D18" s="91"/>
      <c r="E18" s="91"/>
      <c r="F18" s="91"/>
      <c r="G18" s="91"/>
      <c r="H18" s="91"/>
      <c r="I18" s="91"/>
      <c r="J18" s="91"/>
      <c r="K18" s="91"/>
    </row>
    <row r="19" spans="2:11" ht="17.5" customHeight="1" x14ac:dyDescent="0.35">
      <c r="B19" s="91" t="s">
        <v>48</v>
      </c>
      <c r="C19" s="91"/>
      <c r="D19" s="91"/>
      <c r="E19" s="91"/>
      <c r="F19" s="91"/>
      <c r="G19" s="91"/>
      <c r="H19" s="91"/>
      <c r="I19" s="91"/>
      <c r="J19" s="91"/>
      <c r="K19" s="91"/>
    </row>
    <row r="20" spans="2:11" ht="17.5" customHeight="1" x14ac:dyDescent="0.35">
      <c r="B20" s="91" t="s">
        <v>49</v>
      </c>
      <c r="C20" s="91"/>
      <c r="D20" s="91"/>
      <c r="E20" s="91"/>
      <c r="F20" s="91"/>
      <c r="G20" s="91"/>
      <c r="H20" s="91"/>
      <c r="I20" s="91"/>
      <c r="J20" s="91"/>
      <c r="K20" s="91"/>
    </row>
    <row r="21" spans="2:11" ht="17.5" customHeight="1" x14ac:dyDescent="0.35">
      <c r="B21" s="10"/>
      <c r="C21" s="10"/>
      <c r="D21" s="10"/>
      <c r="E21" s="10"/>
      <c r="F21" s="10"/>
      <c r="G21" s="10"/>
      <c r="H21" s="10"/>
      <c r="I21" s="10"/>
      <c r="J21" s="10"/>
      <c r="K21" s="10"/>
    </row>
  </sheetData>
  <sheetProtection algorithmName="SHA-512" hashValue="bS4wNyDM96vj39U07qJcw7MHSIqPjtreIAxzm3d7zS6XsydkmpJgN5QaaVCoxGzp42NzwJFGtNmZIo3rIYhb/A==" saltValue="0Hxy6pL4r6/o94ljk+bBLg==" spinCount="100000" sheet="1" objects="1" scenarios="1" selectLockedCells="1" selectUnlockedCells="1"/>
  <mergeCells count="15">
    <mergeCell ref="B18:K18"/>
    <mergeCell ref="B19:K19"/>
    <mergeCell ref="B20:K20"/>
    <mergeCell ref="B12:K12"/>
    <mergeCell ref="B13:K13"/>
    <mergeCell ref="B14:K14"/>
    <mergeCell ref="B15:K15"/>
    <mergeCell ref="B16:K16"/>
    <mergeCell ref="B17:K17"/>
    <mergeCell ref="B11:K11"/>
    <mergeCell ref="B6:K6"/>
    <mergeCell ref="B7:K7"/>
    <mergeCell ref="B8:K8"/>
    <mergeCell ref="B9:K9"/>
    <mergeCell ref="B10:K10"/>
  </mergeCell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1B6A2-80BF-4455-AECF-54BEADFAE812}">
  <sheetPr codeName="Hoja10">
    <tabColor theme="4"/>
  </sheetPr>
  <dimension ref="B1:T175"/>
  <sheetViews>
    <sheetView showGridLines="0" zoomScale="70" zoomScaleNormal="70" workbookViewId="0">
      <pane xSplit="6" ySplit="8" topLeftCell="G9" activePane="bottomRight" state="frozen"/>
      <selection pane="topRight" activeCell="G1" sqref="G1"/>
      <selection pane="bottomLeft" activeCell="A9" sqref="A9"/>
      <selection pane="bottomRight" activeCell="F175" sqref="F175"/>
    </sheetView>
  </sheetViews>
  <sheetFormatPr baseColWidth="10" defaultColWidth="3.6328125" defaultRowHeight="30" customHeight="1" x14ac:dyDescent="0.35"/>
  <cols>
    <col min="1" max="1" width="2.08984375" style="2" customWidth="1"/>
    <col min="2" max="2" width="10.26953125" style="2" customWidth="1"/>
    <col min="3" max="3" width="11.6328125" style="2" customWidth="1"/>
    <col min="4" max="5" width="33.6328125" style="2" customWidth="1"/>
    <col min="6" max="6" width="18.26953125" style="2" customWidth="1"/>
    <col min="7" max="10" width="21.7265625" style="2" customWidth="1"/>
    <col min="11" max="18" width="36.36328125" style="2" customWidth="1"/>
    <col min="19" max="19" width="12.7265625" style="2" hidden="1" customWidth="1"/>
    <col min="20" max="20" width="22.6328125" style="2" customWidth="1"/>
    <col min="21" max="16384" width="3.6328125" style="2"/>
  </cols>
  <sheetData>
    <row r="1" spans="2:20" ht="6.75" customHeight="1" x14ac:dyDescent="0.35"/>
    <row r="2" spans="2:20" ht="41.5" customHeight="1" x14ac:dyDescent="0.35">
      <c r="T2" s="19"/>
    </row>
    <row r="3" spans="2:20" ht="6" customHeight="1" x14ac:dyDescent="0.35">
      <c r="B3" s="3"/>
      <c r="C3" s="3"/>
      <c r="D3" s="3"/>
      <c r="E3" s="3"/>
      <c r="F3" s="3"/>
      <c r="G3" s="3"/>
      <c r="H3" s="3"/>
      <c r="I3" s="3"/>
      <c r="J3" s="3"/>
      <c r="K3" s="3"/>
      <c r="L3" s="3"/>
      <c r="M3" s="3"/>
      <c r="N3" s="3"/>
      <c r="O3" s="3"/>
      <c r="P3" s="3"/>
      <c r="Q3" s="3"/>
      <c r="R3" s="3"/>
      <c r="S3" s="3"/>
      <c r="T3" s="3"/>
    </row>
    <row r="4" spans="2:20" ht="24.65" customHeight="1" x14ac:dyDescent="0.35">
      <c r="B4" s="103" t="s">
        <v>50</v>
      </c>
      <c r="C4" s="103"/>
      <c r="D4" s="103"/>
      <c r="E4" s="103"/>
      <c r="F4" s="11">
        <f>(COUNTIF(T14:T40,Validación!$S$7)+
COUNTIF(T46:T65,Validación!$S$7)+
COUNTIF(T71:T86,Validación!$S$7)+
COUNTIF(T93:T119,Validación!$S$7)+
COUNTIF(T129:T138,Validación!$S$7)+
COUNTIF(T146:T173,Validación!$S$7))
/
(COUNTA(B14:B40)+
COUNTA(B46:B65)+
COUNTA(B71:B86)+
COUNTA(B93:B119)+
COUNTA(B129:B138)+
COUNTA(B146:B173))</f>
        <v>0</v>
      </c>
      <c r="G4" s="5"/>
      <c r="H4" s="5"/>
      <c r="I4" s="5"/>
      <c r="J4" s="5"/>
      <c r="K4" s="5"/>
      <c r="L4" s="5"/>
      <c r="M4" s="5"/>
      <c r="N4" s="5"/>
      <c r="O4" s="5"/>
      <c r="P4" s="5"/>
      <c r="Q4" s="5"/>
      <c r="R4" s="5"/>
      <c r="S4" s="5"/>
      <c r="T4" s="5"/>
    </row>
    <row r="5" spans="2:20" ht="32.5" customHeight="1" x14ac:dyDescent="0.35">
      <c r="B5" s="104" t="str">
        <f>"Carrera 1: "&amp; INDEX(Datos_de_la_carrera[Nombre y grado de la carrera],1)</f>
        <v xml:space="preserve">Carrera 1: </v>
      </c>
      <c r="C5" s="104"/>
      <c r="D5" s="104"/>
      <c r="E5" s="104"/>
      <c r="F5" s="104"/>
      <c r="G5" s="12"/>
      <c r="H5" s="12"/>
      <c r="I5" s="12"/>
      <c r="J5" s="12"/>
      <c r="K5" s="12"/>
      <c r="L5" s="12"/>
      <c r="M5" s="12"/>
      <c r="N5" s="12"/>
      <c r="O5" s="12"/>
      <c r="P5" s="12"/>
      <c r="Q5" s="12"/>
      <c r="R5" s="12"/>
      <c r="S5" s="12"/>
      <c r="T5" s="12"/>
    </row>
    <row r="6" spans="2:20" ht="9" customHeight="1" x14ac:dyDescent="0.35">
      <c r="B6" s="19"/>
      <c r="C6" s="19"/>
      <c r="D6" s="19"/>
      <c r="E6" s="19"/>
      <c r="F6" s="19"/>
      <c r="G6" s="19"/>
      <c r="H6" s="19"/>
      <c r="I6" s="19"/>
      <c r="J6" s="19"/>
      <c r="K6" s="19"/>
      <c r="L6" s="19"/>
      <c r="M6" s="19"/>
      <c r="N6" s="19"/>
      <c r="O6" s="19"/>
      <c r="P6" s="19"/>
      <c r="Q6" s="19"/>
      <c r="R6" s="19"/>
      <c r="S6" s="19"/>
      <c r="T6" s="19"/>
    </row>
    <row r="7" spans="2:20" ht="30" customHeight="1" x14ac:dyDescent="0.35">
      <c r="B7" s="96" t="s">
        <v>51</v>
      </c>
      <c r="C7" s="98" t="s">
        <v>52</v>
      </c>
      <c r="D7" s="98" t="s">
        <v>53</v>
      </c>
      <c r="E7" s="98" t="s">
        <v>54</v>
      </c>
      <c r="F7" s="94" t="s">
        <v>55</v>
      </c>
      <c r="G7" s="100" t="s">
        <v>54</v>
      </c>
      <c r="H7" s="101"/>
      <c r="I7" s="101"/>
      <c r="J7" s="102"/>
      <c r="K7" s="100" t="s">
        <v>56</v>
      </c>
      <c r="L7" s="101"/>
      <c r="M7" s="101"/>
      <c r="N7" s="101"/>
      <c r="O7" s="101"/>
      <c r="P7" s="101"/>
      <c r="Q7" s="101"/>
      <c r="R7" s="102"/>
      <c r="S7" s="92" t="s">
        <v>57</v>
      </c>
      <c r="T7" s="94" t="s">
        <v>31</v>
      </c>
    </row>
    <row r="8" spans="2:20" ht="50.15" customHeight="1" x14ac:dyDescent="0.35">
      <c r="B8" s="97"/>
      <c r="C8" s="99"/>
      <c r="D8" s="99"/>
      <c r="E8" s="99"/>
      <c r="F8" s="95"/>
      <c r="G8" s="54" t="s">
        <v>58</v>
      </c>
      <c r="H8" s="55" t="s">
        <v>59</v>
      </c>
      <c r="I8" s="55" t="s">
        <v>60</v>
      </c>
      <c r="J8" s="56" t="s">
        <v>61</v>
      </c>
      <c r="K8" s="54" t="s">
        <v>62</v>
      </c>
      <c r="L8" s="54" t="s">
        <v>63</v>
      </c>
      <c r="M8" s="54" t="s">
        <v>64</v>
      </c>
      <c r="N8" s="54" t="s">
        <v>65</v>
      </c>
      <c r="O8" s="54" t="s">
        <v>66</v>
      </c>
      <c r="P8" s="54" t="s">
        <v>67</v>
      </c>
      <c r="Q8" s="54" t="s">
        <v>68</v>
      </c>
      <c r="R8" s="57" t="s">
        <v>69</v>
      </c>
      <c r="S8" s="93"/>
      <c r="T8" s="95"/>
    </row>
    <row r="9" spans="2:20" ht="17.5" customHeight="1" x14ac:dyDescent="0.35">
      <c r="B9" s="10"/>
      <c r="C9" s="10"/>
      <c r="D9" s="10"/>
      <c r="E9" s="10"/>
      <c r="F9" s="10"/>
      <c r="G9" s="10"/>
      <c r="H9" s="10"/>
      <c r="I9" s="10"/>
      <c r="J9" s="10"/>
      <c r="K9" s="10"/>
      <c r="L9" s="10"/>
      <c r="M9" s="10"/>
      <c r="N9" s="10"/>
      <c r="O9" s="10"/>
      <c r="P9" s="10"/>
      <c r="Q9" s="10"/>
      <c r="R9" s="10"/>
      <c r="S9" s="10"/>
      <c r="T9" s="10"/>
    </row>
    <row r="10" spans="2:20" ht="25" customHeight="1" x14ac:dyDescent="0.35">
      <c r="B10" s="13" t="s">
        <v>70</v>
      </c>
      <c r="C10" s="13"/>
      <c r="D10" s="13"/>
      <c r="E10" s="13"/>
      <c r="F10" s="13"/>
      <c r="G10" s="13"/>
      <c r="H10" s="13"/>
      <c r="I10" s="13"/>
      <c r="J10" s="13"/>
      <c r="K10" s="13"/>
      <c r="L10" s="13"/>
      <c r="M10" s="13"/>
      <c r="N10" s="13"/>
      <c r="O10" s="13"/>
      <c r="P10" s="13"/>
      <c r="Q10" s="13"/>
      <c r="R10" s="13"/>
      <c r="S10" s="13"/>
      <c r="T10" s="13"/>
    </row>
    <row r="11" spans="2:20" ht="11.15" customHeight="1" x14ac:dyDescent="0.35">
      <c r="B11" s="10"/>
      <c r="C11" s="10"/>
      <c r="D11" s="10"/>
      <c r="E11" s="10"/>
      <c r="F11" s="10"/>
      <c r="G11" s="10"/>
      <c r="H11" s="10"/>
      <c r="I11" s="10"/>
      <c r="J11" s="10"/>
      <c r="K11" s="10"/>
      <c r="L11" s="10"/>
      <c r="M11" s="10"/>
      <c r="N11" s="10"/>
      <c r="O11" s="10"/>
      <c r="P11" s="10"/>
      <c r="Q11" s="10"/>
      <c r="R11" s="10"/>
      <c r="S11" s="10"/>
      <c r="T11" s="10"/>
    </row>
    <row r="12" spans="2:20" ht="30" customHeight="1" x14ac:dyDescent="0.35">
      <c r="B12" s="96" t="str">
        <f>B$7</f>
        <v>Categoría</v>
      </c>
      <c r="C12" s="98" t="str">
        <f>C$7</f>
        <v>Dimensión</v>
      </c>
      <c r="D12" s="98" t="str">
        <f>D$7</f>
        <v>Pauta</v>
      </c>
      <c r="E12" s="98" t="str">
        <f>E$7</f>
        <v>Fuente de información</v>
      </c>
      <c r="F12" s="94" t="str">
        <f>F$7</f>
        <v>Tipo de fuente de información</v>
      </c>
      <c r="G12" s="100" t="str">
        <f>G7</f>
        <v>Fuente de información</v>
      </c>
      <c r="H12" s="101"/>
      <c r="I12" s="101"/>
      <c r="J12" s="102"/>
      <c r="K12" s="100" t="str">
        <f>K7</f>
        <v>Indagatoria por reunión</v>
      </c>
      <c r="L12" s="101"/>
      <c r="M12" s="101"/>
      <c r="N12" s="101"/>
      <c r="O12" s="101"/>
      <c r="P12" s="101"/>
      <c r="Q12" s="101"/>
      <c r="R12" s="102"/>
      <c r="S12" s="92" t="str">
        <f>S$7</f>
        <v>Grado de conformidad</v>
      </c>
      <c r="T12" s="94" t="str">
        <f>T$7</f>
        <v>Comprobación</v>
      </c>
    </row>
    <row r="13" spans="2:20" ht="50.15" customHeight="1" x14ac:dyDescent="0.35">
      <c r="B13" s="97"/>
      <c r="C13" s="99"/>
      <c r="D13" s="99"/>
      <c r="E13" s="99"/>
      <c r="F13" s="95"/>
      <c r="G13" s="58" t="str">
        <f t="shared" ref="G13:R13" si="0">G$8</f>
        <v>Existencia (Si/No)</v>
      </c>
      <c r="H13" s="59" t="str">
        <f t="shared" si="0"/>
        <v>Si no existe, indique cuál es el requerimiento de información faltante</v>
      </c>
      <c r="I13" s="59" t="str">
        <f t="shared" si="0"/>
        <v>Si existe; indique si permite valorar la pauta (Si/No)</v>
      </c>
      <c r="J13" s="60" t="str">
        <f t="shared" si="0"/>
        <v>Si no permite valorar la pauta, indique lo que se requiere</v>
      </c>
      <c r="K13" s="54" t="str">
        <f t="shared" si="0"/>
        <v>Contextualización</v>
      </c>
      <c r="L13" s="54" t="str">
        <f t="shared" si="0"/>
        <v>Estudiantes</v>
      </c>
      <c r="M13" s="54" t="str">
        <f t="shared" si="0"/>
        <v>Personal Académico</v>
      </c>
      <c r="N13" s="54" t="str">
        <f t="shared" si="0"/>
        <v>Personal administrativo, técnico y de apoyo</v>
      </c>
      <c r="O13" s="54" t="str">
        <f t="shared" si="0"/>
        <v>Revisión del CMP</v>
      </c>
      <c r="P13" s="54" t="str">
        <f t="shared" si="0"/>
        <v>Revisión del cumplimiento del CMF y la sostenibilidad de las fortalezas</v>
      </c>
      <c r="Q13" s="54" t="str">
        <f t="shared" si="0"/>
        <v>Dirección de la carrera</v>
      </c>
      <c r="R13" s="57" t="str">
        <f t="shared" si="0"/>
        <v>Autoridades universitarias</v>
      </c>
      <c r="S13" s="93"/>
      <c r="T13" s="95"/>
    </row>
    <row r="14" spans="2:20" ht="77.5" customHeight="1" x14ac:dyDescent="0.35">
      <c r="B14" s="105" t="s">
        <v>71</v>
      </c>
      <c r="C14" s="107" t="str">
        <f>$B$10</f>
        <v>Dimensión 1. Plan de estudios</v>
      </c>
      <c r="D14" s="109" t="s">
        <v>72</v>
      </c>
      <c r="E14" s="61" t="s">
        <v>73</v>
      </c>
      <c r="F14" s="34" t="s">
        <v>74</v>
      </c>
      <c r="G14" s="15"/>
      <c r="H14" s="62" t="str">
        <f>IF(G14="No","",
IF(G14="Si",Validación!$M$5,
""))</f>
        <v/>
      </c>
      <c r="I14" s="15"/>
      <c r="J14" s="62" t="str">
        <f>IF(I14="No","",
IF(I14="Si",Validación!$M$5,
""))</f>
        <v/>
      </c>
      <c r="K14" s="109"/>
      <c r="L14" s="109"/>
      <c r="M14" s="109"/>
      <c r="N14" s="109"/>
      <c r="O14" s="109"/>
      <c r="P14" s="109"/>
      <c r="Q14" s="109"/>
      <c r="R14" s="109"/>
      <c r="S14" s="107"/>
      <c r="T14" s="107" t="str">
        <f>IF(
  AND(
    OR(ISBLANK(G14),G14=""),OR(ISBLANK(G15),G15=""),
    OR(ISBLANK(H14),H14=""),OR(ISBLANK(H15),H15=""),
    OR(ISBLANK(I14),I14=""),OR(ISBLANK(I15),I15=""),
    OR(ISBLANK(J14),J14=""),OR(ISBLANK(J15),J15="")
  ),
  Validación!$S$4,
  IF(
    AND(
      ISTEXT(G14),ISTEXT(G15),
      H14&lt;&gt;"",H15&lt;&gt;"",
      ISTEXT(I14),ISTEXT(I15),
      J14&lt;&gt;"",J15&lt;&gt;""
    ),
    IF(
      COUNTBLANK(K14:R14)&gt;0,
      Validación!$S$6,
      IF(
        COUNTBLANK(K14:R14)&lt;COLUMNS(K14:R14),
        Validación!$S$7,
        ""
      )
    ),
    Validación!$S$8
  )
)</f>
        <v>Pendiente. Por favor complete todas las columnas.</v>
      </c>
    </row>
    <row r="15" spans="2:20" ht="77.5" customHeight="1" x14ac:dyDescent="0.35">
      <c r="B15" s="105"/>
      <c r="C15" s="107"/>
      <c r="D15" s="109"/>
      <c r="E15" s="63" t="s">
        <v>75</v>
      </c>
      <c r="F15" s="15" t="s">
        <v>74</v>
      </c>
      <c r="G15" s="15"/>
      <c r="H15" s="62" t="str">
        <f>IF(G15="No","",
IF(G15="Si",Validación!$M$5,
""))</f>
        <v/>
      </c>
      <c r="I15" s="15"/>
      <c r="J15" s="62" t="str">
        <f>IF(I15="No","",
IF(I15="Si",Validación!$M$5,
""))</f>
        <v/>
      </c>
      <c r="K15" s="109"/>
      <c r="L15" s="109"/>
      <c r="M15" s="109"/>
      <c r="N15" s="109"/>
      <c r="O15" s="109"/>
      <c r="P15" s="109"/>
      <c r="Q15" s="109"/>
      <c r="R15" s="109"/>
      <c r="S15" s="107"/>
      <c r="T15" s="107"/>
    </row>
    <row r="16" spans="2:20" ht="77.5" customHeight="1" x14ac:dyDescent="0.35">
      <c r="B16" s="106"/>
      <c r="C16" s="108"/>
      <c r="D16" s="110"/>
      <c r="E16" s="63" t="s">
        <v>76</v>
      </c>
      <c r="F16" s="15" t="s">
        <v>74</v>
      </c>
      <c r="G16" s="15"/>
      <c r="H16" s="62" t="str">
        <f>IF(G16="No","",
IF(G16="Si",Validación!$M$5,
""))</f>
        <v/>
      </c>
      <c r="I16" s="15"/>
      <c r="J16" s="62" t="str">
        <f>IF(I16="No","",
IF(I16="Si",Validación!$M$5,
""))</f>
        <v/>
      </c>
      <c r="K16" s="110"/>
      <c r="L16" s="110"/>
      <c r="M16" s="110"/>
      <c r="N16" s="110"/>
      <c r="O16" s="110"/>
      <c r="P16" s="110"/>
      <c r="Q16" s="110"/>
      <c r="R16" s="110"/>
      <c r="S16" s="108"/>
      <c r="T16" s="108"/>
    </row>
    <row r="17" spans="2:20" ht="80.150000000000006" customHeight="1" x14ac:dyDescent="0.35">
      <c r="B17" s="112" t="s">
        <v>71</v>
      </c>
      <c r="C17" s="111" t="str">
        <f t="shared" ref="C17:C40" si="1">$B$10</f>
        <v>Dimensión 1. Plan de estudios</v>
      </c>
      <c r="D17" s="113" t="s">
        <v>77</v>
      </c>
      <c r="E17" s="63" t="s">
        <v>78</v>
      </c>
      <c r="F17" s="15" t="s">
        <v>74</v>
      </c>
      <c r="G17" s="15"/>
      <c r="H17" s="62" t="str">
        <f>IF(G17="No","",
IF(G17="Si",Validación!$M$5,
""))</f>
        <v/>
      </c>
      <c r="I17" s="15"/>
      <c r="J17" s="62" t="str">
        <f>IF(I17="No","",
IF(I17="Si",Validación!$M$5,
""))</f>
        <v/>
      </c>
      <c r="K17" s="111"/>
      <c r="L17" s="111"/>
      <c r="M17" s="111"/>
      <c r="N17" s="111"/>
      <c r="O17" s="111"/>
      <c r="P17" s="111"/>
      <c r="Q17" s="111"/>
      <c r="R17" s="111"/>
      <c r="S17" s="111"/>
      <c r="T17" s="111" t="str">
        <f>IF(
  AND(
    OR(ISBLANK(G17),G17=""),OR(ISBLANK(G18),G18=""),
    OR(ISBLANK(H17),H17=""),OR(ISBLANK(H18),H18=""),
    OR(ISBLANK(I17),I17=""),OR(ISBLANK(I18),I18=""),
    OR(ISBLANK(J17),J17=""),OR(ISBLANK(J18),J18="")
  ),
  Validación!$S$4,
  IF(
    AND(
      ISTEXT(G17),ISTEXT(G18),
      H17&lt;&gt;"",H18&lt;&gt;"",
      ISTEXT(I17),ISTEXT(I18),
      J17&lt;&gt;"",J18&lt;&gt;""
    ),
    IF(
      COUNTBLANK(K17:R17)&gt;0,
      Validación!$S$6,
      IF(
        COUNTBLANK(K17:R17)&lt;COLUMNS(K17:R17),
        Validación!$S$7,
        ""
      )
    ),
    Validación!$S$8
  )
)</f>
        <v>Pendiente. Por favor complete todas las columnas.</v>
      </c>
    </row>
    <row r="18" spans="2:20" ht="80.150000000000006" customHeight="1" x14ac:dyDescent="0.35">
      <c r="B18" s="106"/>
      <c r="C18" s="108"/>
      <c r="D18" s="110"/>
      <c r="E18" s="63" t="s">
        <v>79</v>
      </c>
      <c r="F18" s="15" t="s">
        <v>74</v>
      </c>
      <c r="G18" s="15"/>
      <c r="H18" s="62" t="str">
        <f>IF(G18="No","",
IF(G18="Si",Validación!$M$5,
""))</f>
        <v/>
      </c>
      <c r="I18" s="15"/>
      <c r="J18" s="62" t="str">
        <f>IF(I18="No","",
IF(I18="Si",Validación!$M$5,
""))</f>
        <v/>
      </c>
      <c r="K18" s="108"/>
      <c r="L18" s="108"/>
      <c r="M18" s="108"/>
      <c r="N18" s="108"/>
      <c r="O18" s="108"/>
      <c r="P18" s="108"/>
      <c r="Q18" s="108"/>
      <c r="R18" s="108"/>
      <c r="S18" s="108"/>
      <c r="T18" s="108"/>
    </row>
    <row r="19" spans="2:20" ht="80.150000000000006" customHeight="1" x14ac:dyDescent="0.35">
      <c r="B19" s="112" t="s">
        <v>71</v>
      </c>
      <c r="C19" s="111" t="str">
        <f t="shared" si="1"/>
        <v>Dimensión 1. Plan de estudios</v>
      </c>
      <c r="D19" s="113" t="s">
        <v>80</v>
      </c>
      <c r="E19" s="63" t="s">
        <v>81</v>
      </c>
      <c r="F19" s="15" t="s">
        <v>74</v>
      </c>
      <c r="G19" s="15"/>
      <c r="H19" s="62" t="str">
        <f>IF(G19="No","",
IF(G19="Si",Validación!$M$5,
""))</f>
        <v/>
      </c>
      <c r="I19" s="15"/>
      <c r="J19" s="62" t="str">
        <f>IF(I19="No","",
IF(I19="Si",Validación!$M$5,
""))</f>
        <v/>
      </c>
      <c r="K19" s="111"/>
      <c r="L19" s="111"/>
      <c r="M19" s="111"/>
      <c r="N19" s="111"/>
      <c r="O19" s="111"/>
      <c r="P19" s="111"/>
      <c r="Q19" s="111"/>
      <c r="R19" s="111"/>
      <c r="S19" s="111"/>
      <c r="T19" s="111" t="str">
        <f>IF(
  AND(
    OR(ISBLANK(G19),G19=""),OR(ISBLANK(G20),G20=""),OR(ISBLANK(G21),G21=""),OR(ISBLANK(G22),G22=""),OR(ISBLANK(G23),G23=""),
    OR(ISBLANK(H19),H19=""),OR(ISBLANK(H20),H20=""),OR(ISBLANK(H21),H21=""),OR(ISBLANK(H22),H22=""),OR(ISBLANK(H23),H23=""),
    OR(ISBLANK(I19),I19=""),OR(ISBLANK(I20),I20=""),OR(ISBLANK(I21),I21=""),OR(ISBLANK(I22),I22=""),OR(ISBLANK(I23),I23=""),
    OR(ISBLANK(J19),J19=""),OR(ISBLANK(J20),J20=""),OR(ISBLANK(J21),J21=""),OR(ISBLANK(J22),J22=""),OR(ISBLANK(J23),J23="")
  ),
  Validación!$S$4,
  IF(
    AND(
      ISTEXT(G19),ISTEXT(G20),ISTEXT(G21),ISTEXT(G22),ISTEXT(G23),
      H19&lt;&gt;"",H20&lt;&gt;"",H21&lt;&gt;"",H22&lt;&gt;"",H23&lt;&gt;"",
      ISTEXT(I19),ISTEXT(I20),ISTEXT(I21),ISTEXT(I22),ISTEXT(I23),
      J19&lt;&gt;"",J20&lt;&gt;"",J21&lt;&gt;"",J22&lt;&gt;"",J23&lt;&gt;""
    ),
    IF(
      COUNTBLANK(K19:R19)&gt;0,
      Validación!$S$6,
      IF(
        COUNTBLANK(K19:R19)&lt;COLUMNS(K19:R19),
        Validación!$S$7,
        ""
      )
    ),
    Validación!$S$8
  )
)</f>
        <v>Pendiente. Por favor complete todas las columnas.</v>
      </c>
    </row>
    <row r="20" spans="2:20" ht="80.150000000000006" customHeight="1" x14ac:dyDescent="0.35">
      <c r="B20" s="105"/>
      <c r="C20" s="107"/>
      <c r="D20" s="109"/>
      <c r="E20" s="63" t="s">
        <v>82</v>
      </c>
      <c r="F20" s="15" t="s">
        <v>74</v>
      </c>
      <c r="G20" s="15"/>
      <c r="H20" s="62" t="str">
        <f>IF(G20="No","",
IF(G20="Si",Validación!$M$5,
""))</f>
        <v/>
      </c>
      <c r="I20" s="15"/>
      <c r="J20" s="62" t="str">
        <f>IF(I20="No","",
IF(I20="Si",Validación!$M$5,
""))</f>
        <v/>
      </c>
      <c r="K20" s="107"/>
      <c r="L20" s="107"/>
      <c r="M20" s="107"/>
      <c r="N20" s="107"/>
      <c r="O20" s="107"/>
      <c r="P20" s="107"/>
      <c r="Q20" s="107"/>
      <c r="R20" s="107"/>
      <c r="S20" s="107"/>
      <c r="T20" s="107"/>
    </row>
    <row r="21" spans="2:20" ht="80.150000000000006" customHeight="1" x14ac:dyDescent="0.35">
      <c r="B21" s="105"/>
      <c r="C21" s="107"/>
      <c r="D21" s="109"/>
      <c r="E21" s="63" t="s">
        <v>83</v>
      </c>
      <c r="F21" s="15" t="s">
        <v>84</v>
      </c>
      <c r="G21" s="15"/>
      <c r="H21" s="62" t="str">
        <f>IF(G21="No","",
IF(G21="Si",Validación!$M$5,
""))</f>
        <v/>
      </c>
      <c r="I21" s="15"/>
      <c r="J21" s="62" t="str">
        <f>IF(I21="No","",
IF(I21="Si",Validación!$M$5,
""))</f>
        <v/>
      </c>
      <c r="K21" s="107"/>
      <c r="L21" s="107"/>
      <c r="M21" s="107"/>
      <c r="N21" s="107"/>
      <c r="O21" s="107"/>
      <c r="P21" s="107"/>
      <c r="Q21" s="107"/>
      <c r="R21" s="107"/>
      <c r="S21" s="107"/>
      <c r="T21" s="107"/>
    </row>
    <row r="22" spans="2:20" ht="80.150000000000006" customHeight="1" x14ac:dyDescent="0.35">
      <c r="B22" s="105"/>
      <c r="C22" s="107"/>
      <c r="D22" s="109"/>
      <c r="E22" s="63" t="s">
        <v>85</v>
      </c>
      <c r="F22" s="15" t="s">
        <v>74</v>
      </c>
      <c r="G22" s="15"/>
      <c r="H22" s="62" t="str">
        <f>IF(G22="No","",
IF(G22="Si",Validación!$M$5,
""))</f>
        <v/>
      </c>
      <c r="I22" s="15"/>
      <c r="J22" s="62" t="str">
        <f>IF(I22="No","",
IF(I22="Si",Validación!$M$5,
""))</f>
        <v/>
      </c>
      <c r="K22" s="107"/>
      <c r="L22" s="107"/>
      <c r="M22" s="107"/>
      <c r="N22" s="107"/>
      <c r="O22" s="107"/>
      <c r="P22" s="107"/>
      <c r="Q22" s="107"/>
      <c r="R22" s="107"/>
      <c r="S22" s="107"/>
      <c r="T22" s="107"/>
    </row>
    <row r="23" spans="2:20" ht="112.5" customHeight="1" x14ac:dyDescent="0.35">
      <c r="B23" s="106"/>
      <c r="C23" s="108"/>
      <c r="D23" s="110"/>
      <c r="E23" s="63" t="s">
        <v>86</v>
      </c>
      <c r="F23" s="15" t="s">
        <v>87</v>
      </c>
      <c r="G23" s="15"/>
      <c r="H23" s="62" t="str">
        <f>IF(G23="No","",
IF(G23="Si",Validación!$M$5,
""))</f>
        <v/>
      </c>
      <c r="I23" s="15"/>
      <c r="J23" s="62" t="str">
        <f>IF(I23="No","",
IF(I23="Si",Validación!$M$5,
""))</f>
        <v/>
      </c>
      <c r="K23" s="108"/>
      <c r="L23" s="108"/>
      <c r="M23" s="108"/>
      <c r="N23" s="108"/>
      <c r="O23" s="108"/>
      <c r="P23" s="108"/>
      <c r="Q23" s="108"/>
      <c r="R23" s="108"/>
      <c r="S23" s="108"/>
      <c r="T23" s="108"/>
    </row>
    <row r="24" spans="2:20" ht="80.150000000000006" customHeight="1" x14ac:dyDescent="0.35">
      <c r="B24" s="112" t="s">
        <v>71</v>
      </c>
      <c r="C24" s="111" t="str">
        <f t="shared" si="1"/>
        <v>Dimensión 1. Plan de estudios</v>
      </c>
      <c r="D24" s="113" t="s">
        <v>88</v>
      </c>
      <c r="E24" s="63" t="s">
        <v>89</v>
      </c>
      <c r="F24" s="15" t="s">
        <v>74</v>
      </c>
      <c r="G24" s="15"/>
      <c r="H24" s="62" t="str">
        <f>IF(G24="No","",
IF(G24="Si",Validación!$M$5,
""))</f>
        <v/>
      </c>
      <c r="I24" s="15"/>
      <c r="J24" s="62" t="str">
        <f>IF(I24="No","",
IF(I24="Si",Validación!$M$5,
""))</f>
        <v/>
      </c>
      <c r="K24" s="111"/>
      <c r="L24" s="111"/>
      <c r="M24" s="111"/>
      <c r="N24" s="111"/>
      <c r="O24" s="111"/>
      <c r="P24" s="111"/>
      <c r="Q24" s="111"/>
      <c r="R24" s="111"/>
      <c r="S24" s="111"/>
      <c r="T24" s="111" t="str">
        <f>IF(
  AND(
    OR(ISBLANK(G24),G24=""),OR(ISBLANK(G25),G25=""),
    OR(ISBLANK(H24),H24=""),OR(ISBLANK(H25),H25=""),
    OR(ISBLANK(I24),I24=""),OR(ISBLANK(I25),I25=""),
    OR(ISBLANK(J24),J24=""),OR(ISBLANK(J25),J25="")
  ),
  Validación!$S$4,
  IF(
    AND(
      ISTEXT(G24),ISTEXT(G25),
      H24&lt;&gt;"",H25&lt;&gt;"",
      ISTEXT(I24),ISTEXT(I25),
      J24&lt;&gt;"",J25&lt;&gt;""
    ),
    IF(
      COUNTBLANK(K24:R24)&gt;0,
      Validación!$S$6,
      IF(
        COUNTBLANK(K24:R24)&lt;COLUMNS(K24:R24),
        Validación!$S$7,
        ""
      )
    ),
    Validación!$S$8
  )
)</f>
        <v>Pendiente. Por favor complete todas las columnas.</v>
      </c>
    </row>
    <row r="25" spans="2:20" ht="105.75" customHeight="1" x14ac:dyDescent="0.35">
      <c r="B25" s="106"/>
      <c r="C25" s="108"/>
      <c r="D25" s="110"/>
      <c r="E25" s="63" t="s">
        <v>90</v>
      </c>
      <c r="F25" s="15" t="s">
        <v>84</v>
      </c>
      <c r="G25" s="15"/>
      <c r="H25" s="62" t="str">
        <f>IF(G25="No","",
IF(G25="Si",Validación!$M$5,
""))</f>
        <v/>
      </c>
      <c r="I25" s="15"/>
      <c r="J25" s="62" t="str">
        <f>IF(I25="No","",
IF(I25="Si",Validación!$M$5,
""))</f>
        <v/>
      </c>
      <c r="K25" s="108"/>
      <c r="L25" s="108"/>
      <c r="M25" s="108"/>
      <c r="N25" s="108"/>
      <c r="O25" s="108"/>
      <c r="P25" s="108"/>
      <c r="Q25" s="108"/>
      <c r="R25" s="108"/>
      <c r="S25" s="108"/>
      <c r="T25" s="108"/>
    </row>
    <row r="26" spans="2:20" ht="80.150000000000006" customHeight="1" x14ac:dyDescent="0.35">
      <c r="B26" s="112" t="s">
        <v>71</v>
      </c>
      <c r="C26" s="111" t="str">
        <f t="shared" si="1"/>
        <v>Dimensión 1. Plan de estudios</v>
      </c>
      <c r="D26" s="113" t="s">
        <v>91</v>
      </c>
      <c r="E26" s="63" t="s">
        <v>92</v>
      </c>
      <c r="F26" s="15" t="s">
        <v>74</v>
      </c>
      <c r="G26" s="15"/>
      <c r="H26" s="62" t="str">
        <f>IF(G26="No","",
IF(G26="Si",Validación!$M$5,
""))</f>
        <v/>
      </c>
      <c r="I26" s="15"/>
      <c r="J26" s="62" t="str">
        <f>IF(I26="No","",
IF(I26="Si",Validación!$M$5,
""))</f>
        <v/>
      </c>
      <c r="K26" s="111"/>
      <c r="L26" s="111"/>
      <c r="M26" s="111"/>
      <c r="N26" s="111"/>
      <c r="O26" s="111"/>
      <c r="P26" s="111"/>
      <c r="Q26" s="111"/>
      <c r="R26" s="111"/>
      <c r="S26" s="111"/>
      <c r="T26" s="111" t="str">
        <f>IF(
  AND(
    OR(ISBLANK(G26),G26=""),OR(ISBLANK(G27),G27=""),
    OR(ISBLANK(H26),H26=""),OR(ISBLANK(H27),H27=""),
    OR(ISBLANK(I26),I26=""),OR(ISBLANK(I27),I27=""),
    OR(ISBLANK(J26),J26=""),OR(ISBLANK(J27),J27="")
  ),
  Validación!$S$4,
  IF(
    AND(
      ISTEXT(G26),ISTEXT(G27),
      H26&lt;&gt;"",H27&lt;&gt;"",
      ISTEXT(I26),ISTEXT(I27),
      J26&lt;&gt;"",J27&lt;&gt;""
    ),
    IF(
      COUNTBLANK(K26:R26)&gt;0,
      Validación!$S$6,
      IF(
        COUNTBLANK(K26:R26)&lt;COLUMNS(K26:R26),
        Validación!$S$7,
        ""
      )
    ),
    Validación!$S$8
  )
)</f>
        <v>Pendiente. Por favor complete todas las columnas.</v>
      </c>
    </row>
    <row r="27" spans="2:20" ht="80.150000000000006" customHeight="1" x14ac:dyDescent="0.35">
      <c r="B27" s="106"/>
      <c r="C27" s="108"/>
      <c r="D27" s="110"/>
      <c r="E27" s="63" t="s">
        <v>93</v>
      </c>
      <c r="F27" s="15" t="s">
        <v>84</v>
      </c>
      <c r="G27" s="15"/>
      <c r="H27" s="62" t="str">
        <f>IF(G27="No","",
IF(G27="Si",Validación!$M$5,
""))</f>
        <v/>
      </c>
      <c r="I27" s="15"/>
      <c r="J27" s="62" t="str">
        <f>IF(I27="No","",
IF(I27="Si",Validación!$M$5,
""))</f>
        <v/>
      </c>
      <c r="K27" s="108"/>
      <c r="L27" s="108"/>
      <c r="M27" s="108"/>
      <c r="N27" s="108"/>
      <c r="O27" s="108"/>
      <c r="P27" s="108"/>
      <c r="Q27" s="108"/>
      <c r="R27" s="108"/>
      <c r="S27" s="108"/>
      <c r="T27" s="108"/>
    </row>
    <row r="28" spans="2:20" ht="80.150000000000006" customHeight="1" x14ac:dyDescent="0.35">
      <c r="B28" s="112" t="s">
        <v>71</v>
      </c>
      <c r="C28" s="111" t="str">
        <f t="shared" si="1"/>
        <v>Dimensión 1. Plan de estudios</v>
      </c>
      <c r="D28" s="113" t="s">
        <v>94</v>
      </c>
      <c r="E28" s="63" t="s">
        <v>95</v>
      </c>
      <c r="F28" s="15" t="s">
        <v>74</v>
      </c>
      <c r="G28" s="15"/>
      <c r="H28" s="62" t="str">
        <f>IF(G28="No","",
IF(G28="Si",Validación!$M$5,
""))</f>
        <v/>
      </c>
      <c r="I28" s="15"/>
      <c r="J28" s="62" t="str">
        <f>IF(I28="No","",
IF(I28="Si",Validación!$M$5,
""))</f>
        <v/>
      </c>
      <c r="K28" s="109"/>
      <c r="L28" s="109"/>
      <c r="M28" s="109"/>
      <c r="N28" s="109"/>
      <c r="O28" s="109"/>
      <c r="P28" s="109"/>
      <c r="Q28" s="109"/>
      <c r="R28" s="109"/>
      <c r="S28" s="107"/>
      <c r="T28" s="107" t="str">
        <f>IF(
  AND(
    OR(ISBLANK(G28),G28=""),OR(ISBLANK(G29),G29=""),OR(ISBLANK(G30),G30=""),
    OR(ISBLANK(H28),H28=""),OR(ISBLANK(H29),H29=""),OR(ISBLANK(H30),H30=""),
    OR(ISBLANK(I28),I28=""),OR(ISBLANK(I29),I29=""),OR(ISBLANK(I30),I30=""),
    OR(ISBLANK(J28),J28=""),OR(ISBLANK(J29),J29=""),OR(ISBLANK(J30),J30="")
  ),
  Validación!$S$4,
  IF(
    AND(
      ISTEXT(G28),ISTEXT(G29),ISTEXT(G30),
      H28&lt;&gt;"",H29&lt;&gt;"",H30&lt;&gt;"",
      ISTEXT(I28),ISTEXT(I29),ISTEXT(I30),
      J28&lt;&gt;"",J29&lt;&gt;"",J30&lt;&gt;""
    ),
    IF(
      COUNTBLANK(K28:R28)&gt;0,
      Validación!$S$6,
      IF(
        COUNTBLANK(K28:R28)&lt;COLUMNS(K28:R28),
        Validación!$S$7,
        ""
      )
    ),
    Validación!$S$8  )
)</f>
        <v>Pendiente. Por favor complete todas las columnas.</v>
      </c>
    </row>
    <row r="29" spans="2:20" ht="80.150000000000006" customHeight="1" x14ac:dyDescent="0.35">
      <c r="B29" s="105"/>
      <c r="C29" s="107"/>
      <c r="D29" s="109"/>
      <c r="E29" s="63" t="s">
        <v>96</v>
      </c>
      <c r="F29" s="15" t="s">
        <v>84</v>
      </c>
      <c r="G29" s="15"/>
      <c r="H29" s="62" t="str">
        <f>IF(G29="No","",
IF(G29="Si",Validación!$M$5,
""))</f>
        <v/>
      </c>
      <c r="I29" s="15"/>
      <c r="J29" s="62" t="str">
        <f>IF(I29="No","",
IF(I29="Si",Validación!$M$5,
""))</f>
        <v/>
      </c>
      <c r="K29" s="109"/>
      <c r="L29" s="109"/>
      <c r="M29" s="109"/>
      <c r="N29" s="109"/>
      <c r="O29" s="109"/>
      <c r="P29" s="109"/>
      <c r="Q29" s="109"/>
      <c r="R29" s="109"/>
      <c r="S29" s="107"/>
      <c r="T29" s="107"/>
    </row>
    <row r="30" spans="2:20" ht="80.150000000000006" customHeight="1" x14ac:dyDescent="0.35">
      <c r="B30" s="106"/>
      <c r="C30" s="108"/>
      <c r="D30" s="110"/>
      <c r="E30" s="63" t="s">
        <v>97</v>
      </c>
      <c r="F30" s="15" t="s">
        <v>84</v>
      </c>
      <c r="G30" s="15"/>
      <c r="H30" s="62" t="str">
        <f>IF(G30="No","",
IF(G30="Si",Validación!$M$5,
""))</f>
        <v/>
      </c>
      <c r="I30" s="15"/>
      <c r="J30" s="62" t="str">
        <f>IF(I30="No","",
IF(I30="Si",Validación!$M$5,
""))</f>
        <v/>
      </c>
      <c r="K30" s="110"/>
      <c r="L30" s="110"/>
      <c r="M30" s="110"/>
      <c r="N30" s="110"/>
      <c r="O30" s="110"/>
      <c r="P30" s="110"/>
      <c r="Q30" s="110"/>
      <c r="R30" s="110"/>
      <c r="S30" s="108"/>
      <c r="T30" s="108"/>
    </row>
    <row r="31" spans="2:20" ht="80.150000000000006" customHeight="1" x14ac:dyDescent="0.35">
      <c r="B31" s="18" t="s">
        <v>98</v>
      </c>
      <c r="C31" s="15" t="str">
        <f t="shared" si="1"/>
        <v>Dimensión 1. Plan de estudios</v>
      </c>
      <c r="D31" s="62" t="s">
        <v>99</v>
      </c>
      <c r="E31" s="63" t="s">
        <v>100</v>
      </c>
      <c r="F31" s="15" t="s">
        <v>74</v>
      </c>
      <c r="G31" s="15"/>
      <c r="H31" s="62" t="str">
        <f>IF(G31="No","",
IF(G31="Si",Validación!$M$5,
""))</f>
        <v/>
      </c>
      <c r="I31" s="15"/>
      <c r="J31" s="62" t="str">
        <f>IF(I31="No","",
IF(I31="Si",Validación!$M$5,
""))</f>
        <v/>
      </c>
      <c r="K31" s="62"/>
      <c r="L31" s="62"/>
      <c r="M31" s="62"/>
      <c r="N31" s="62"/>
      <c r="O31" s="62"/>
      <c r="P31" s="62"/>
      <c r="Q31" s="62"/>
      <c r="R31" s="62"/>
      <c r="S31" s="15"/>
      <c r="T31" s="15" t="str">
        <f>IF(
  AND(
    OR(ISBLANK(G31),G31=""),OR(ISBLANK(G32),G32=""),
    OR(ISBLANK(H31),H31=""),OR(ISBLANK(H32),H32=""),
    OR(ISBLANK(I31),I31=""),OR(ISBLANK(I32),I32=""),
    OR(ISBLANK(J31),J31=""),OR(ISBLANK(J32),J32="")
  ),
  Validación!$S$4,
  IF(
    AND(
      ISTEXT(G31),ISTEXT(G32),
      H31&lt;&gt;"",H32&lt;&gt;"",
      ISTEXT(I31),ISTEXT(I32),
      J31&lt;&gt;"",J32&lt;&gt;""
    ),
    IF(
      COUNTBLANK(K31:R31)&gt;0,
      Validación!$S$6,
      IF(
        COUNTBLANK(K31:R31)&lt;COLUMNS(K31:R31),
        Validación!$S$7,
        ""
      )
    ),
    Validación!$S$8
  )
)</f>
        <v>Pendiente. Por favor complete todas las columnas.</v>
      </c>
    </row>
    <row r="32" spans="2:20" ht="80.150000000000006" customHeight="1" x14ac:dyDescent="0.35">
      <c r="B32" s="112" t="s">
        <v>101</v>
      </c>
      <c r="C32" s="111" t="str">
        <f t="shared" si="1"/>
        <v>Dimensión 1. Plan de estudios</v>
      </c>
      <c r="D32" s="113" t="s">
        <v>102</v>
      </c>
      <c r="E32" s="63" t="s">
        <v>103</v>
      </c>
      <c r="F32" s="15" t="s">
        <v>74</v>
      </c>
      <c r="G32" s="15"/>
      <c r="H32" s="62" t="str">
        <f>IF(G32="No","",
IF(G32="Si",Validación!$M$5,
""))</f>
        <v/>
      </c>
      <c r="I32" s="15"/>
      <c r="J32" s="62" t="str">
        <f>IF(I32="No","",
IF(I32="Si",Validación!$M$5,
""))</f>
        <v/>
      </c>
      <c r="K32" s="111"/>
      <c r="L32" s="111"/>
      <c r="M32" s="111"/>
      <c r="N32" s="111"/>
      <c r="O32" s="111"/>
      <c r="P32" s="111"/>
      <c r="Q32" s="111"/>
      <c r="R32" s="111"/>
      <c r="S32" s="111"/>
      <c r="T32" s="111" t="str">
        <f>IF(
  AND(
    OR(ISBLANK(G32),G32=""),OR(ISBLANK(G33),G33=""),
    OR(ISBLANK(H32),H32=""),OR(ISBLANK(H33),H33=""),
    OR(ISBLANK(I32),I32=""),OR(ISBLANK(I33),I33=""),
    OR(ISBLANK(J32),J32=""),OR(ISBLANK(J33),J33="")
  ),
  Validación!$S$4,
  IF(
    AND(
      ISTEXT(G32),ISTEXT(G33),
      H32&lt;&gt;"",H33&lt;&gt;"",
      ISTEXT(I32),ISTEXT(I33),
      J32&lt;&gt;"",J33&lt;&gt;""
    ),
    IF(
      COUNTBLANK(K32:R32)&gt;0,
      Validación!$S$6,
      IF(
        COUNTBLANK(K32:R32)&lt;COLUMNS(K32:R32),
        Validación!$S$7,
        ""
      )
    ),
    Validación!$S$8
  )
)</f>
        <v>Pendiente. Por favor complete todas las columnas.</v>
      </c>
    </row>
    <row r="33" spans="2:20" ht="80.150000000000006" customHeight="1" x14ac:dyDescent="0.35">
      <c r="B33" s="106"/>
      <c r="C33" s="108"/>
      <c r="D33" s="110"/>
      <c r="E33" s="63" t="s">
        <v>104</v>
      </c>
      <c r="F33" s="15" t="s">
        <v>87</v>
      </c>
      <c r="G33" s="15"/>
      <c r="H33" s="62" t="str">
        <f>IF(G33="No","",
IF(G33="Si",Validación!$M$5,
""))</f>
        <v/>
      </c>
      <c r="I33" s="15"/>
      <c r="J33" s="62" t="str">
        <f>IF(I33="No","",
IF(I33="Si",Validación!$M$5,
""))</f>
        <v/>
      </c>
      <c r="K33" s="108"/>
      <c r="L33" s="108"/>
      <c r="M33" s="108"/>
      <c r="N33" s="108"/>
      <c r="O33" s="108"/>
      <c r="P33" s="108"/>
      <c r="Q33" s="108"/>
      <c r="R33" s="108"/>
      <c r="S33" s="108"/>
      <c r="T33" s="108"/>
    </row>
    <row r="34" spans="2:20" ht="209.5" customHeight="1" x14ac:dyDescent="0.35">
      <c r="B34" s="112" t="s">
        <v>101</v>
      </c>
      <c r="C34" s="111" t="str">
        <f t="shared" si="1"/>
        <v>Dimensión 1. Plan de estudios</v>
      </c>
      <c r="D34" s="113" t="s">
        <v>105</v>
      </c>
      <c r="E34" s="63" t="s">
        <v>106</v>
      </c>
      <c r="F34" s="15" t="s">
        <v>84</v>
      </c>
      <c r="G34" s="15"/>
      <c r="H34" s="62" t="str">
        <f>IF(G34="No","",
IF(G34="Si",Validación!$M$5,
""))</f>
        <v/>
      </c>
      <c r="I34" s="15"/>
      <c r="J34" s="62" t="str">
        <f>IF(I34="No","",
IF(I34="Si",Validación!$M$5,
""))</f>
        <v/>
      </c>
      <c r="K34" s="111"/>
      <c r="L34" s="111"/>
      <c r="M34" s="111"/>
      <c r="N34" s="111"/>
      <c r="O34" s="111"/>
      <c r="P34" s="111"/>
      <c r="Q34" s="111"/>
      <c r="R34" s="111"/>
      <c r="S34" s="111"/>
      <c r="T34" s="111" t="str">
        <f>IF(
  AND(
    OR(ISBLANK(G34),G34=""),OR(ISBLANK(G35),G35=""),
    OR(ISBLANK(H34),H34=""),OR(ISBLANK(H35),H35=""),
    OR(ISBLANK(I34),I34=""),OR(ISBLANK(I35),I35=""),
    OR(ISBLANK(J34),J34=""),OR(ISBLANK(J35),J35="")
  ),
  Validación!$S$4,
  IF(
    AND(
      ISTEXT(G34),ISTEXT(G35),
      H34&lt;&gt;"",H35&lt;&gt;"",
      ISTEXT(I34),ISTEXT(I35),
      J34&lt;&gt;"",J35&lt;&gt;""
    ),
    IF(
      COUNTBLANK(K34:R34)&gt;0,
      Validación!$S$6,
      IF(
        COUNTBLANK(K34:R34)&lt;COLUMNS(K34:R34),
        Validación!$S$7,
        ""
      )
    ),
    Validación!$S$8
  )
)</f>
        <v>Pendiente. Por favor complete todas las columnas.</v>
      </c>
    </row>
    <row r="35" spans="2:20" ht="209.5" customHeight="1" x14ac:dyDescent="0.35">
      <c r="B35" s="106"/>
      <c r="C35" s="108"/>
      <c r="D35" s="110"/>
      <c r="E35" s="63" t="s">
        <v>107</v>
      </c>
      <c r="F35" s="15" t="s">
        <v>87</v>
      </c>
      <c r="G35" s="15"/>
      <c r="H35" s="62" t="str">
        <f>IF(G35="No","",
IF(G35="Si",Validación!$M$5,
""))</f>
        <v/>
      </c>
      <c r="I35" s="15"/>
      <c r="J35" s="62" t="str">
        <f>IF(I35="No","",
IF(I35="Si",Validación!$M$5,
""))</f>
        <v/>
      </c>
      <c r="K35" s="108"/>
      <c r="L35" s="108"/>
      <c r="M35" s="108"/>
      <c r="N35" s="108"/>
      <c r="O35" s="108"/>
      <c r="P35" s="108"/>
      <c r="Q35" s="108"/>
      <c r="R35" s="108"/>
      <c r="S35" s="108"/>
      <c r="T35" s="108"/>
    </row>
    <row r="36" spans="2:20" ht="111.65" customHeight="1" x14ac:dyDescent="0.35">
      <c r="B36" s="18" t="s">
        <v>71</v>
      </c>
      <c r="C36" s="15" t="str">
        <f t="shared" si="1"/>
        <v>Dimensión 1. Plan de estudios</v>
      </c>
      <c r="D36" s="62" t="s">
        <v>108</v>
      </c>
      <c r="E36" s="63" t="s">
        <v>109</v>
      </c>
      <c r="F36" s="15" t="s">
        <v>128</v>
      </c>
      <c r="G36" s="15"/>
      <c r="H36" s="62" t="str">
        <f>IF(G36="No","",
IF(G36="Si",Validación!$M$5,
""))</f>
        <v/>
      </c>
      <c r="I36" s="15"/>
      <c r="J36" s="62" t="str">
        <f>IF(I36="No","",
IF(I36="Si",Validación!$M$5,
""))</f>
        <v/>
      </c>
      <c r="K36" s="62"/>
      <c r="L36" s="62"/>
      <c r="M36" s="62"/>
      <c r="N36" s="62"/>
      <c r="O36" s="62"/>
      <c r="P36" s="62"/>
      <c r="Q36" s="62"/>
      <c r="R36" s="62"/>
      <c r="S36" s="15"/>
      <c r="T36" s="15" t="str">
        <f>IF(
  AND(
    OR(ISBLANK(G36),G36=""),OR(ISBLANK(G37),G37=""),
    OR(ISBLANK(H36),H36=""),OR(ISBLANK(H37),H37=""),
    OR(ISBLANK(I36),I36=""),OR(ISBLANK(I37),I37=""),
    OR(ISBLANK(J36),J36=""),OR(ISBLANK(J37),J37="")
  ),
  Validación!$S$4,
  IF(
    AND(
      ISTEXT(G36),ISTEXT(G37),
      H36&lt;&gt;"",H37&lt;&gt;"",
      ISTEXT(I36),ISTEXT(I37),
      J36&lt;&gt;"",J37&lt;&gt;""
    ),
    IF(
      COUNTBLANK(K36:R36)&gt;0,
      Validación!$S$6,
      IF(
        COUNTBLANK(K36:R36)&lt;COLUMNS(K36:R36),
        Validación!$S$7,
        ""
      )
    ),
    Validación!$S$8
  )
)</f>
        <v>Pendiente. Por favor complete todas las columnas.</v>
      </c>
    </row>
    <row r="37" spans="2:20" ht="74.150000000000006" customHeight="1" x14ac:dyDescent="0.35">
      <c r="B37" s="112" t="s">
        <v>71</v>
      </c>
      <c r="C37" s="15" t="str">
        <f t="shared" si="1"/>
        <v>Dimensión 1. Plan de estudios</v>
      </c>
      <c r="D37" s="113" t="s">
        <v>110</v>
      </c>
      <c r="E37" s="62" t="s">
        <v>111</v>
      </c>
      <c r="F37" s="15" t="s">
        <v>74</v>
      </c>
      <c r="G37" s="15"/>
      <c r="H37" s="62" t="str">
        <f>IF(G37="No","",
IF(G37="Si",Validación!$M$5,
""))</f>
        <v/>
      </c>
      <c r="I37" s="15"/>
      <c r="J37" s="62" t="str">
        <f>IF(I37="No","",
IF(I37="Si",Validación!$M$5,
""))</f>
        <v/>
      </c>
      <c r="K37" s="109"/>
      <c r="L37" s="109"/>
      <c r="M37" s="109"/>
      <c r="N37" s="109"/>
      <c r="O37" s="109"/>
      <c r="P37" s="109"/>
      <c r="Q37" s="109"/>
      <c r="R37" s="109"/>
      <c r="S37" s="111"/>
      <c r="T37" s="107" t="str">
        <f>IF(
  AND(
    OR(ISBLANK(G37),G37=""),OR(ISBLANK(G38),G38=""),OR(ISBLANK(G39),G39=""),
    OR(ISBLANK(H37),H37=""),OR(ISBLANK(H38),H38=""),OR(ISBLANK(H39),H39=""),
    OR(ISBLANK(I37),I37=""),OR(ISBLANK(I38),I38=""),OR(ISBLANK(I39),I39=""),
    OR(ISBLANK(J37),J37=""),OR(ISBLANK(J38),J38=""),OR(ISBLANK(J39),J39="")
  ),
  Validación!$S$4,
  IF(
    AND(
      ISTEXT(G37),ISTEXT(G38),ISTEXT(G39),
      H37&lt;&gt;"",H38&lt;&gt;"",H39&lt;&gt;"",
      ISTEXT(I37),ISTEXT(I38),ISTEXT(I39),
      J37&lt;&gt;"",J38&lt;&gt;"",J39&lt;&gt;""
    ),
    IF(
      COUNTBLANK(K37:R37)&gt;0,
      Validación!$S$6,
      IF(
        COUNTBLANK(K37:R37)&lt;COLUMNS(K37:R37),
        Validación!$S$7,
        ""
      )
    ),
    Validación!$S$8  )
)</f>
        <v>Pendiente. Por favor complete todas las columnas.</v>
      </c>
    </row>
    <row r="38" spans="2:20" ht="111.65" customHeight="1" x14ac:dyDescent="0.35">
      <c r="B38" s="105"/>
      <c r="C38" s="15"/>
      <c r="D38" s="109"/>
      <c r="E38" s="62" t="s">
        <v>112</v>
      </c>
      <c r="F38" s="15" t="s">
        <v>84</v>
      </c>
      <c r="G38" s="15"/>
      <c r="H38" s="62" t="str">
        <f>IF(G38="No","",
IF(G38="Si",Validación!$M$5,
""))</f>
        <v/>
      </c>
      <c r="I38" s="15"/>
      <c r="J38" s="62" t="str">
        <f>IF(I38="No","",
IF(I38="Si",Validación!$M$5,
""))</f>
        <v/>
      </c>
      <c r="K38" s="109"/>
      <c r="L38" s="109"/>
      <c r="M38" s="109"/>
      <c r="N38" s="109"/>
      <c r="O38" s="109"/>
      <c r="P38" s="109"/>
      <c r="Q38" s="109"/>
      <c r="R38" s="109"/>
      <c r="S38" s="107"/>
      <c r="T38" s="107"/>
    </row>
    <row r="39" spans="2:20" ht="111.65" customHeight="1" x14ac:dyDescent="0.35">
      <c r="B39" s="106"/>
      <c r="C39" s="15"/>
      <c r="D39" s="110"/>
      <c r="E39" s="62" t="s">
        <v>113</v>
      </c>
      <c r="F39" s="15" t="s">
        <v>87</v>
      </c>
      <c r="G39" s="15"/>
      <c r="H39" s="62" t="str">
        <f>IF(G39="No","",
IF(G39="Si",Validación!$M$5,
""))</f>
        <v/>
      </c>
      <c r="I39" s="15"/>
      <c r="J39" s="62" t="str">
        <f>IF(I39="No","",
IF(I39="Si",Validación!$M$5,
""))</f>
        <v/>
      </c>
      <c r="K39" s="110"/>
      <c r="L39" s="110"/>
      <c r="M39" s="110"/>
      <c r="N39" s="110"/>
      <c r="O39" s="110"/>
      <c r="P39" s="110"/>
      <c r="Q39" s="110"/>
      <c r="R39" s="110"/>
      <c r="S39" s="108"/>
      <c r="T39" s="108"/>
    </row>
    <row r="40" spans="2:20" ht="111.65" customHeight="1" x14ac:dyDescent="0.35">
      <c r="B40" s="18" t="s">
        <v>101</v>
      </c>
      <c r="C40" s="15" t="str">
        <f t="shared" si="1"/>
        <v>Dimensión 1. Plan de estudios</v>
      </c>
      <c r="D40" s="62" t="s">
        <v>114</v>
      </c>
      <c r="E40" s="63" t="s">
        <v>115</v>
      </c>
      <c r="F40" s="15" t="s">
        <v>84</v>
      </c>
      <c r="G40" s="15"/>
      <c r="H40" s="62" t="str">
        <f>IF(G40="No","",
IF(G40="Si",Validación!$M$5,
""))</f>
        <v/>
      </c>
      <c r="I40" s="15"/>
      <c r="J40" s="62" t="str">
        <f>IF(I40="No","",
IF(I40="Si",Validación!$M$5,
""))</f>
        <v/>
      </c>
      <c r="K40" s="62"/>
      <c r="L40" s="62"/>
      <c r="M40" s="62"/>
      <c r="N40" s="62"/>
      <c r="O40" s="62"/>
      <c r="P40" s="62"/>
      <c r="Q40" s="62"/>
      <c r="R40" s="62"/>
      <c r="S40" s="15"/>
      <c r="T40" s="15" t="str">
        <f>IF(
  AND(
    OR(ISBLANK(G40),G40=""),OR(ISBLANK(G41),G41=""),
    OR(ISBLANK(H40),H40=""),OR(ISBLANK(H41),H41=""),
    OR(ISBLANK(I40),I40=""),OR(ISBLANK(I41),I41=""),
    OR(ISBLANK(J40),J40=""),OR(ISBLANK(J41),J41="")
  ),
  Validación!$S$4,
  IF(
    AND(
      ISTEXT(G40),ISTEXT(G41),
      H40&lt;&gt;"",H41&lt;&gt;"",
      ISTEXT(I40),ISTEXT(I41),
      J40&lt;&gt;"",J41&lt;&gt;""
    ),
    IF(
      COUNTBLANK(K40:R40)&gt;0,
      Validación!$S$6,
      IF(
        COUNTBLANK(K40:R40)&lt;COLUMNS(K40:R40),
        Validación!$S$7,
        ""
      )
    ),
    Validación!$S$8
  )
)</f>
        <v>Pendiente. Por favor complete todas las columnas.</v>
      </c>
    </row>
    <row r="41" spans="2:20" ht="14.5" x14ac:dyDescent="0.35"/>
    <row r="42" spans="2:20" ht="25" customHeight="1" x14ac:dyDescent="0.35">
      <c r="B42" s="13" t="s">
        <v>116</v>
      </c>
      <c r="C42" s="13"/>
      <c r="D42" s="13"/>
      <c r="E42" s="13"/>
      <c r="F42" s="13"/>
      <c r="G42" s="13"/>
      <c r="H42" s="13"/>
      <c r="I42" s="13"/>
      <c r="J42" s="13"/>
      <c r="K42" s="13"/>
      <c r="L42" s="13"/>
      <c r="M42" s="13"/>
      <c r="N42" s="13"/>
      <c r="O42" s="13"/>
      <c r="P42" s="13"/>
      <c r="Q42" s="13"/>
      <c r="R42" s="13"/>
      <c r="S42" s="13"/>
      <c r="T42" s="13"/>
    </row>
    <row r="43" spans="2:20" ht="11.15" customHeight="1" x14ac:dyDescent="0.35">
      <c r="B43" s="10"/>
      <c r="C43" s="16"/>
      <c r="D43" s="10"/>
      <c r="E43" s="10"/>
      <c r="F43" s="10"/>
      <c r="G43" s="10"/>
      <c r="H43" s="10"/>
      <c r="I43" s="10"/>
      <c r="J43" s="10"/>
      <c r="K43" s="10"/>
      <c r="L43" s="10"/>
      <c r="M43" s="10"/>
      <c r="N43" s="10"/>
      <c r="O43" s="10"/>
      <c r="P43" s="10"/>
      <c r="Q43" s="10"/>
      <c r="R43" s="10"/>
      <c r="S43" s="10"/>
      <c r="T43" s="10"/>
    </row>
    <row r="44" spans="2:20" ht="11.15" customHeight="1" x14ac:dyDescent="0.35">
      <c r="B44" s="96" t="str">
        <f>B$7</f>
        <v>Categoría</v>
      </c>
      <c r="C44" s="98" t="str">
        <f>C$7</f>
        <v>Dimensión</v>
      </c>
      <c r="D44" s="98" t="str">
        <f>D$7</f>
        <v>Pauta</v>
      </c>
      <c r="E44" s="98" t="str">
        <f>E$7</f>
        <v>Fuente de información</v>
      </c>
      <c r="F44" s="94" t="str">
        <f>F$7</f>
        <v>Tipo de fuente de información</v>
      </c>
      <c r="G44" s="100" t="str">
        <f>$G$7</f>
        <v>Fuente de información</v>
      </c>
      <c r="H44" s="101"/>
      <c r="I44" s="101"/>
      <c r="J44" s="102"/>
      <c r="K44" s="100" t="str">
        <f>$K$7</f>
        <v>Indagatoria por reunión</v>
      </c>
      <c r="L44" s="101"/>
      <c r="M44" s="101"/>
      <c r="N44" s="101"/>
      <c r="O44" s="101"/>
      <c r="P44" s="101"/>
      <c r="Q44" s="101"/>
      <c r="R44" s="102"/>
      <c r="S44" s="92" t="str">
        <f>S$7</f>
        <v>Grado de conformidad</v>
      </c>
      <c r="T44" s="94" t="str">
        <f>T$7</f>
        <v>Comprobación</v>
      </c>
    </row>
    <row r="45" spans="2:20" ht="39" x14ac:dyDescent="0.35">
      <c r="B45" s="97"/>
      <c r="C45" s="99"/>
      <c r="D45" s="99"/>
      <c r="E45" s="99"/>
      <c r="F45" s="95"/>
      <c r="G45" s="58" t="str">
        <f t="shared" ref="G45:R45" si="2">G$8</f>
        <v>Existencia (Si/No)</v>
      </c>
      <c r="H45" s="59" t="str">
        <f t="shared" si="2"/>
        <v>Si no existe, indique cuál es el requerimiento de información faltante</v>
      </c>
      <c r="I45" s="59" t="str">
        <f t="shared" si="2"/>
        <v>Si existe; indique si permite valorar la pauta (Si/No)</v>
      </c>
      <c r="J45" s="60" t="str">
        <f t="shared" si="2"/>
        <v>Si no permite valorar la pauta, indique lo que se requiere</v>
      </c>
      <c r="K45" s="54" t="str">
        <f t="shared" si="2"/>
        <v>Contextualización</v>
      </c>
      <c r="L45" s="54" t="str">
        <f t="shared" si="2"/>
        <v>Estudiantes</v>
      </c>
      <c r="M45" s="54" t="str">
        <f t="shared" si="2"/>
        <v>Personal Académico</v>
      </c>
      <c r="N45" s="54" t="str">
        <f t="shared" si="2"/>
        <v>Personal administrativo, técnico y de apoyo</v>
      </c>
      <c r="O45" s="54" t="str">
        <f t="shared" si="2"/>
        <v>Revisión del CMP</v>
      </c>
      <c r="P45" s="54" t="str">
        <f t="shared" si="2"/>
        <v>Revisión del cumplimiento del CMF y la sostenibilidad de las fortalezas</v>
      </c>
      <c r="Q45" s="54" t="str">
        <f t="shared" si="2"/>
        <v>Dirección de la carrera</v>
      </c>
      <c r="R45" s="57" t="str">
        <f t="shared" si="2"/>
        <v>Autoridades universitarias</v>
      </c>
      <c r="S45" s="93"/>
      <c r="T45" s="95"/>
    </row>
    <row r="46" spans="2:20" ht="80.150000000000006" customHeight="1" x14ac:dyDescent="0.35">
      <c r="B46" s="18" t="s">
        <v>71</v>
      </c>
      <c r="C46" s="15" t="str">
        <f>$B$42</f>
        <v>Dimensión 2. Proceso educativo</v>
      </c>
      <c r="D46" s="62" t="s">
        <v>117</v>
      </c>
      <c r="E46" s="63" t="s">
        <v>118</v>
      </c>
      <c r="F46" s="15" t="s">
        <v>84</v>
      </c>
      <c r="G46" s="15"/>
      <c r="H46" s="62" t="str">
        <f>IF(G46="No","",
IF(G46="Si",Validación!$M$5,
""))</f>
        <v/>
      </c>
      <c r="I46" s="15"/>
      <c r="J46" s="62" t="str">
        <f>IF(I46="No","",
IF(I46="Si",Validación!$M$5,
""))</f>
        <v/>
      </c>
      <c r="K46" s="62"/>
      <c r="L46" s="62"/>
      <c r="M46" s="62"/>
      <c r="N46" s="62"/>
      <c r="O46" s="62"/>
      <c r="P46" s="62"/>
      <c r="Q46" s="62"/>
      <c r="R46" s="62"/>
      <c r="S46" s="15"/>
      <c r="T46" s="15" t="str">
        <f>IF(
  AND(
    OR(ISBLANK(G46),G46=""),OR(ISBLANK(G47),G47=""),
    OR(ISBLANK(H46),H46=""),OR(ISBLANK(H47),H47=""),
    OR(ISBLANK(I46),I46=""),OR(ISBLANK(I47),I47=""),
    OR(ISBLANK(J46),J46=""),OR(ISBLANK(J47),J47="")
  ),
  Validación!$S$4,
  IF(
    AND(
      ISTEXT(G46),ISTEXT(G47),
      H46&lt;&gt;"",H47&lt;&gt;"",
      ISTEXT(I46),ISTEXT(I47),
      J46&lt;&gt;"",J47&lt;&gt;""
    ),
    IF(
      COUNTBLANK(K46:R46)&gt;0,
      Validación!$S$6,
      IF(
        COUNTBLANK(K46:R46)&lt;COLUMNS(K46:R46),
        Validación!$S$7,
        ""
      )
    ),
    Validación!$S$8
  )
)</f>
        <v>Pendiente. Por favor complete todas las columnas.</v>
      </c>
    </row>
    <row r="47" spans="2:20" ht="80.150000000000006" customHeight="1" x14ac:dyDescent="0.35">
      <c r="B47" s="112" t="s">
        <v>101</v>
      </c>
      <c r="C47" s="111" t="str">
        <f t="shared" ref="C47:C65" si="3">$B$42</f>
        <v>Dimensión 2. Proceso educativo</v>
      </c>
      <c r="D47" s="113" t="s">
        <v>119</v>
      </c>
      <c r="E47" s="63" t="s">
        <v>120</v>
      </c>
      <c r="F47" s="15" t="s">
        <v>74</v>
      </c>
      <c r="G47" s="15"/>
      <c r="H47" s="62" t="str">
        <f>IF(G47="No","",
IF(G47="Si",Validación!$M$5,
""))</f>
        <v/>
      </c>
      <c r="I47" s="15"/>
      <c r="J47" s="62" t="str">
        <f>IF(I47="No","",
IF(I47="Si",Validación!$M$5,
""))</f>
        <v/>
      </c>
      <c r="K47" s="109"/>
      <c r="L47" s="109"/>
      <c r="M47" s="109"/>
      <c r="N47" s="109"/>
      <c r="O47" s="109"/>
      <c r="P47" s="109"/>
      <c r="Q47" s="109"/>
      <c r="R47" s="109"/>
      <c r="S47" s="107"/>
      <c r="T47" s="107" t="str">
        <f>IF(
  AND(
    OR(ISBLANK(G47),G47=""),OR(ISBLANK(G48),G48=""),OR(ISBLANK(G49),G49=""),
    OR(ISBLANK(H47),H47=""),OR(ISBLANK(H48),H48=""),OR(ISBLANK(H49),H49=""),
    OR(ISBLANK(I47),I47=""),OR(ISBLANK(I48),I48=""),OR(ISBLANK(I49),I49=""),
    OR(ISBLANK(J47),J47=""),OR(ISBLANK(J48),J48=""),OR(ISBLANK(J49),J49="")
  ),
  Validación!$S$4,
  IF(
    AND(
      ISTEXT(G47),ISTEXT(G48),ISTEXT(G49),
      H47&lt;&gt;"",H48&lt;&gt;"",H49&lt;&gt;"",
      ISTEXT(I47),ISTEXT(I48),ISTEXT(I49),
      J47&lt;&gt;"",J48&lt;&gt;"",J49&lt;&gt;""
    ),
    IF(
      COUNTBLANK(K47:R47)&gt;0,
      Validación!$S$6,
      IF(
        COUNTBLANK(K47:R47)&lt;COLUMNS(K47:R47),
        Validación!$S$7,
        ""
      )
    ),
    Validación!$S$8  )
)</f>
        <v>Pendiente. Por favor complete todas las columnas.</v>
      </c>
    </row>
    <row r="48" spans="2:20" ht="80.150000000000006" customHeight="1" x14ac:dyDescent="0.35">
      <c r="B48" s="105"/>
      <c r="C48" s="107"/>
      <c r="D48" s="109"/>
      <c r="E48" s="63" t="s">
        <v>121</v>
      </c>
      <c r="F48" s="15" t="s">
        <v>74</v>
      </c>
      <c r="G48" s="15"/>
      <c r="H48" s="62" t="str">
        <f>IF(G48="No","",
IF(G48="Si",Validación!$M$5,
""))</f>
        <v/>
      </c>
      <c r="I48" s="15"/>
      <c r="J48" s="62" t="str">
        <f>IF(I48="No","",
IF(I48="Si",Validación!$M$5,
""))</f>
        <v/>
      </c>
      <c r="K48" s="109"/>
      <c r="L48" s="109"/>
      <c r="M48" s="109"/>
      <c r="N48" s="109"/>
      <c r="O48" s="109"/>
      <c r="P48" s="109"/>
      <c r="Q48" s="109"/>
      <c r="R48" s="109"/>
      <c r="S48" s="107"/>
      <c r="T48" s="107"/>
    </row>
    <row r="49" spans="2:20" ht="80.150000000000006" customHeight="1" x14ac:dyDescent="0.35">
      <c r="B49" s="106"/>
      <c r="C49" s="108"/>
      <c r="D49" s="110"/>
      <c r="E49" s="63" t="s">
        <v>122</v>
      </c>
      <c r="F49" s="15" t="s">
        <v>84</v>
      </c>
      <c r="G49" s="15"/>
      <c r="H49" s="62" t="str">
        <f>IF(G49="No","",
IF(G49="Si",Validación!$M$5,
""))</f>
        <v/>
      </c>
      <c r="I49" s="15"/>
      <c r="J49" s="62" t="str">
        <f>IF(I49="No","",
IF(I49="Si",Validación!$M$5,
""))</f>
        <v/>
      </c>
      <c r="K49" s="110"/>
      <c r="L49" s="110"/>
      <c r="M49" s="110"/>
      <c r="N49" s="110"/>
      <c r="O49" s="110"/>
      <c r="P49" s="110"/>
      <c r="Q49" s="110"/>
      <c r="R49" s="110"/>
      <c r="S49" s="108"/>
      <c r="T49" s="108"/>
    </row>
    <row r="50" spans="2:20" ht="80.150000000000006" customHeight="1" x14ac:dyDescent="0.35">
      <c r="B50" s="112" t="s">
        <v>98</v>
      </c>
      <c r="C50" s="111" t="str">
        <f t="shared" si="3"/>
        <v>Dimensión 2. Proceso educativo</v>
      </c>
      <c r="D50" s="113" t="s">
        <v>123</v>
      </c>
      <c r="E50" s="63" t="s">
        <v>124</v>
      </c>
      <c r="F50" s="15" t="s">
        <v>74</v>
      </c>
      <c r="G50" s="15"/>
      <c r="H50" s="62" t="str">
        <f>IF(G50="No","",
IF(G50="Si",Validación!$M$5,
""))</f>
        <v/>
      </c>
      <c r="I50" s="15"/>
      <c r="J50" s="62" t="str">
        <f>IF(I50="No","",
IF(I50="Si",Validación!$M$5,
""))</f>
        <v/>
      </c>
      <c r="K50" s="111"/>
      <c r="L50" s="111"/>
      <c r="M50" s="111"/>
      <c r="N50" s="111"/>
      <c r="O50" s="111"/>
      <c r="P50" s="111"/>
      <c r="Q50" s="111"/>
      <c r="R50" s="111"/>
      <c r="S50" s="111"/>
      <c r="T50" s="111" t="str">
        <f>IF(
  AND(
    OR(ISBLANK(G50),G50=""),OR(ISBLANK(G51),G51=""),
    OR(ISBLANK(H50),H50=""),OR(ISBLANK(H51),H51=""),
    OR(ISBLANK(I50),I50=""),OR(ISBLANK(I51),I51=""),
    OR(ISBLANK(J50),J50=""),OR(ISBLANK(J51),J51="")
  ),
  Validación!$S$4,
  IF(
    AND(
      ISTEXT(G50),ISTEXT(G51),
      H50&lt;&gt;"",H51&lt;&gt;"",
      ISTEXT(I50),ISTEXT(I51),
      J50&lt;&gt;"",J51&lt;&gt;""
    ),
    IF(
      COUNTBLANK(K50:R50)&gt;0,
      Validación!$S$6,
      IF(
        COUNTBLANK(K50:R50)&lt;COLUMNS(K50:R50),
        Validación!$S$7,
        ""
      )
    ),
    Validación!$S$8
  )
)</f>
        <v>Pendiente. Por favor complete todas las columnas.</v>
      </c>
    </row>
    <row r="51" spans="2:20" ht="104.25" customHeight="1" x14ac:dyDescent="0.35">
      <c r="B51" s="106"/>
      <c r="C51" s="108"/>
      <c r="D51" s="110"/>
      <c r="E51" s="63" t="s">
        <v>125</v>
      </c>
      <c r="F51" s="15" t="s">
        <v>87</v>
      </c>
      <c r="G51" s="15"/>
      <c r="H51" s="62" t="str">
        <f>IF(G51="No","",
IF(G51="Si",Validación!$M$5,
""))</f>
        <v/>
      </c>
      <c r="I51" s="15"/>
      <c r="J51" s="62" t="str">
        <f>IF(I51="No","",
IF(I51="Si",Validación!$M$5,
""))</f>
        <v/>
      </c>
      <c r="K51" s="108"/>
      <c r="L51" s="108"/>
      <c r="M51" s="108"/>
      <c r="N51" s="108"/>
      <c r="O51" s="108"/>
      <c r="P51" s="108"/>
      <c r="Q51" s="108"/>
      <c r="R51" s="108"/>
      <c r="S51" s="108"/>
      <c r="T51" s="108"/>
    </row>
    <row r="52" spans="2:20" ht="80.150000000000006" customHeight="1" x14ac:dyDescent="0.35">
      <c r="B52" s="112" t="s">
        <v>71</v>
      </c>
      <c r="C52" s="111" t="str">
        <f t="shared" si="3"/>
        <v>Dimensión 2. Proceso educativo</v>
      </c>
      <c r="D52" s="113" t="s">
        <v>126</v>
      </c>
      <c r="E52" s="63" t="s">
        <v>127</v>
      </c>
      <c r="F52" s="15" t="s">
        <v>128</v>
      </c>
      <c r="G52" s="15"/>
      <c r="H52" s="62" t="str">
        <f>IF(G52="No","",
IF(G52="Si",Validación!$M$5,
""))</f>
        <v/>
      </c>
      <c r="I52" s="15"/>
      <c r="J52" s="62" t="str">
        <f>IF(I52="No","",
IF(I52="Si",Validación!$M$5,
""))</f>
        <v/>
      </c>
      <c r="K52" s="111"/>
      <c r="L52" s="111"/>
      <c r="M52" s="111"/>
      <c r="N52" s="111"/>
      <c r="O52" s="111"/>
      <c r="P52" s="111"/>
      <c r="Q52" s="111"/>
      <c r="R52" s="111"/>
      <c r="S52" s="111"/>
      <c r="T52" s="111" t="str">
        <f>IF(
  AND(
    OR(ISBLANK(G52),G52=""),OR(ISBLANK(G53),G53=""),OR(ISBLANK(G54),G54=""),OR(ISBLANK(G55),G55=""),
    OR(ISBLANK(H52),H52=""),OR(ISBLANK(H53),H53=""),OR(ISBLANK(H54),H54=""),OR(ISBLANK(H55),H55=""),
    OR(ISBLANK(I52),I52=""),OR(ISBLANK(I53),I53=""),OR(ISBLANK(I54),I54=""),OR(ISBLANK(I55),I55=""),
    OR(ISBLANK(J52),J52=""),OR(ISBLANK(J53),J53=""),OR(ISBLANK(J54),J54=""),OR(ISBLANK(J55),J55="")
  ),
  Validación!$S$4,
  IF(
    AND(
      ISTEXT(G52),ISTEXT(G53),ISTEXT(G54),ISTEXT(G55),
      H52&lt;&gt;"",H53&lt;&gt;"",H54&lt;&gt;"",H55&lt;&gt;"",
      ISTEXT(I52),ISTEXT(I53),ISTEXT(I54),ISTEXT(I55),
      J52&lt;&gt;"",J53&lt;&gt;"",J54&lt;&gt;"",J55&lt;&gt;""
    ),
    IF(
      COUNTBLANK(K52:R52)&gt;0,
      Validación!$S$6,
      IF(
        COUNTBLANK(K52:R52)&lt;COLUMNS(K52:R52),
        Validación!$S$7,
        ""
      )
    ),
    Validación!$S$8
  )
)</f>
        <v>Pendiente. Por favor complete todas las columnas.</v>
      </c>
    </row>
    <row r="53" spans="2:20" ht="80.150000000000006" customHeight="1" x14ac:dyDescent="0.35">
      <c r="B53" s="105"/>
      <c r="C53" s="107"/>
      <c r="D53" s="109"/>
      <c r="E53" s="63" t="s">
        <v>129</v>
      </c>
      <c r="F53" s="15" t="s">
        <v>74</v>
      </c>
      <c r="G53" s="15"/>
      <c r="H53" s="62" t="str">
        <f>IF(G53="No","",
IF(G53="Si",Validación!$M$5,
""))</f>
        <v/>
      </c>
      <c r="I53" s="15"/>
      <c r="J53" s="62" t="str">
        <f>IF(I53="No","",
IF(I53="Si",Validación!$M$5,
""))</f>
        <v/>
      </c>
      <c r="K53" s="107"/>
      <c r="L53" s="107"/>
      <c r="M53" s="107"/>
      <c r="N53" s="107"/>
      <c r="O53" s="107"/>
      <c r="P53" s="107"/>
      <c r="Q53" s="107"/>
      <c r="R53" s="107"/>
      <c r="S53" s="107"/>
      <c r="T53" s="107"/>
    </row>
    <row r="54" spans="2:20" ht="80.150000000000006" customHeight="1" x14ac:dyDescent="0.35">
      <c r="B54" s="105"/>
      <c r="C54" s="107"/>
      <c r="D54" s="109"/>
      <c r="E54" s="63" t="s">
        <v>130</v>
      </c>
      <c r="F54" s="15" t="s">
        <v>74</v>
      </c>
      <c r="G54" s="15"/>
      <c r="H54" s="62" t="str">
        <f>IF(G54="No","",
IF(G54="Si",Validación!$M$5,
""))</f>
        <v/>
      </c>
      <c r="I54" s="15"/>
      <c r="J54" s="62" t="str">
        <f>IF(I54="No","",
IF(I54="Si",Validación!$M$5,
""))</f>
        <v/>
      </c>
      <c r="K54" s="107"/>
      <c r="L54" s="107"/>
      <c r="M54" s="107"/>
      <c r="N54" s="107"/>
      <c r="O54" s="107"/>
      <c r="P54" s="107"/>
      <c r="Q54" s="107"/>
      <c r="R54" s="107"/>
      <c r="S54" s="107"/>
      <c r="T54" s="107"/>
    </row>
    <row r="55" spans="2:20" ht="80.150000000000006" customHeight="1" x14ac:dyDescent="0.35">
      <c r="B55" s="106"/>
      <c r="C55" s="108"/>
      <c r="D55" s="110"/>
      <c r="E55" s="63" t="s">
        <v>131</v>
      </c>
      <c r="F55" s="15" t="s">
        <v>87</v>
      </c>
      <c r="G55" s="15"/>
      <c r="H55" s="62" t="str">
        <f>IF(G55="No","",
IF(G55="Si",Validación!$M$5,
""))</f>
        <v/>
      </c>
      <c r="I55" s="15"/>
      <c r="J55" s="62" t="str">
        <f>IF(I55="No","",
IF(I55="Si",Validación!$M$5,
""))</f>
        <v/>
      </c>
      <c r="K55" s="108"/>
      <c r="L55" s="108"/>
      <c r="M55" s="108"/>
      <c r="N55" s="108"/>
      <c r="O55" s="108"/>
      <c r="P55" s="108"/>
      <c r="Q55" s="108"/>
      <c r="R55" s="108"/>
      <c r="S55" s="108"/>
      <c r="T55" s="108"/>
    </row>
    <row r="56" spans="2:20" ht="80.150000000000006" customHeight="1" x14ac:dyDescent="0.35">
      <c r="B56" s="112" t="s">
        <v>101</v>
      </c>
      <c r="C56" s="111" t="str">
        <f t="shared" si="3"/>
        <v>Dimensión 2. Proceso educativo</v>
      </c>
      <c r="D56" s="113" t="s">
        <v>132</v>
      </c>
      <c r="E56" s="63" t="s">
        <v>133</v>
      </c>
      <c r="F56" s="15" t="s">
        <v>74</v>
      </c>
      <c r="G56" s="15"/>
      <c r="H56" s="62" t="str">
        <f>IF(G56="No","",
IF(G56="Si",Validación!$M$5,
""))</f>
        <v/>
      </c>
      <c r="I56" s="15"/>
      <c r="J56" s="62" t="str">
        <f>IF(I56="No","",
IF(I56="Si",Validación!$M$5,
""))</f>
        <v/>
      </c>
      <c r="K56" s="111"/>
      <c r="L56" s="111"/>
      <c r="M56" s="111"/>
      <c r="N56" s="111"/>
      <c r="O56" s="111"/>
      <c r="P56" s="111"/>
      <c r="Q56" s="111"/>
      <c r="R56" s="111"/>
      <c r="S56" s="111"/>
      <c r="T56" s="111" t="str">
        <f>IF(
  AND(
    OR(ISBLANK(G56),G56=""),OR(ISBLANK(G57),G57=""),
    OR(ISBLANK(H56),H56=""),OR(ISBLANK(H57),H57=""),
    OR(ISBLANK(I56),I56=""),OR(ISBLANK(I57),I57=""),
    OR(ISBLANK(J56),J56=""),OR(ISBLANK(J57),J57="")
  ),
  Validación!$S$4,
  IF(
    AND(
      ISTEXT(G56),ISTEXT(G57),
      H56&lt;&gt;"",H57&lt;&gt;"",
      ISTEXT(I56),ISTEXT(I57),
      J56&lt;&gt;"",J57&lt;&gt;""
    ),
    IF(
      COUNTBLANK(K56:R56)&gt;0,
      Validación!$S$6,
      IF(
        COUNTBLANK(K56:R56)&lt;COLUMNS(K56:R56),
        Validación!$S$7,
        ""
      )
    ),
    Validación!$S$8
  )
)</f>
        <v>Pendiente. Por favor complete todas las columnas.</v>
      </c>
    </row>
    <row r="57" spans="2:20" ht="80.150000000000006" customHeight="1" x14ac:dyDescent="0.35">
      <c r="B57" s="106"/>
      <c r="C57" s="108"/>
      <c r="D57" s="110"/>
      <c r="E57" s="63" t="s">
        <v>134</v>
      </c>
      <c r="F57" s="15" t="s">
        <v>87</v>
      </c>
      <c r="G57" s="15"/>
      <c r="H57" s="62" t="str">
        <f>IF(G57="No","",
IF(G57="Si",Validación!$M$5,
""))</f>
        <v/>
      </c>
      <c r="I57" s="15"/>
      <c r="J57" s="62" t="str">
        <f>IF(I57="No","",
IF(I57="Si",Validación!$M$5,
""))</f>
        <v/>
      </c>
      <c r="K57" s="108"/>
      <c r="L57" s="108"/>
      <c r="M57" s="108"/>
      <c r="N57" s="108"/>
      <c r="O57" s="108"/>
      <c r="P57" s="108"/>
      <c r="Q57" s="108"/>
      <c r="R57" s="108"/>
      <c r="S57" s="108"/>
      <c r="T57" s="108"/>
    </row>
    <row r="58" spans="2:20" ht="123.75" customHeight="1" x14ac:dyDescent="0.35">
      <c r="B58" s="18" t="s">
        <v>101</v>
      </c>
      <c r="C58" s="15" t="str">
        <f t="shared" si="3"/>
        <v>Dimensión 2. Proceso educativo</v>
      </c>
      <c r="D58" s="62" t="s">
        <v>135</v>
      </c>
      <c r="E58" s="63" t="s">
        <v>136</v>
      </c>
      <c r="F58" s="15" t="s">
        <v>74</v>
      </c>
      <c r="G58" s="15"/>
      <c r="H58" s="62" t="str">
        <f>IF(G58="No","",
IF(G58="Si",Validación!$M$5,
""))</f>
        <v/>
      </c>
      <c r="I58" s="15"/>
      <c r="J58" s="62" t="str">
        <f>IF(I58="No","",
IF(I58="Si",Validación!$M$5,
""))</f>
        <v/>
      </c>
      <c r="K58" s="62"/>
      <c r="L58" s="62"/>
      <c r="M58" s="62"/>
      <c r="N58" s="62"/>
      <c r="O58" s="62"/>
      <c r="P58" s="62"/>
      <c r="Q58" s="62"/>
      <c r="R58" s="62"/>
      <c r="S58" s="15"/>
      <c r="T58" s="15" t="str">
        <f>IF(
  AND(
    OR(ISBLANK(G58),G58=""),OR(ISBLANK(G59),G59=""),
    OR(ISBLANK(H58),H58=""),OR(ISBLANK(H59),H59=""),
    OR(ISBLANK(I58),I58=""),OR(ISBLANK(I59),I59=""),
    OR(ISBLANK(J58),J58=""),OR(ISBLANK(J59),J59="")
  ),
  Validación!$S$4,
  IF(
    AND(
      ISTEXT(G58),ISTEXT(G59),
      H58&lt;&gt;"",H59&lt;&gt;"",
      ISTEXT(I58),ISTEXT(I59),
      J58&lt;&gt;"",J59&lt;&gt;""
    ),
    IF(
      COUNTBLANK(K58:R58)&gt;0,
      Validación!$S$6,
      IF(
        COUNTBLANK(K58:R58)&lt;COLUMNS(K58:R58),
        Validación!$S$7,
        ""
      )
    ),
    Validación!$S$8
  )
)</f>
        <v>Pendiente. Por favor complete todas las columnas.</v>
      </c>
    </row>
    <row r="59" spans="2:20" ht="80.150000000000006" customHeight="1" x14ac:dyDescent="0.35">
      <c r="B59" s="112" t="s">
        <v>101</v>
      </c>
      <c r="C59" s="111" t="str">
        <f t="shared" si="3"/>
        <v>Dimensión 2. Proceso educativo</v>
      </c>
      <c r="D59" s="113" t="s">
        <v>137</v>
      </c>
      <c r="E59" s="63" t="s">
        <v>138</v>
      </c>
      <c r="F59" s="15" t="s">
        <v>128</v>
      </c>
      <c r="G59" s="15"/>
      <c r="H59" s="62" t="str">
        <f>IF(G59="No","",
IF(G59="Si",Validación!$M$5,
""))</f>
        <v/>
      </c>
      <c r="I59" s="15"/>
      <c r="J59" s="62" t="str">
        <f>IF(I59="No","",
IF(I59="Si",Validación!$M$5,
""))</f>
        <v/>
      </c>
      <c r="K59" s="109"/>
      <c r="L59" s="109"/>
      <c r="M59" s="109"/>
      <c r="N59" s="109"/>
      <c r="O59" s="109"/>
      <c r="P59" s="109"/>
      <c r="Q59" s="109"/>
      <c r="R59" s="109"/>
      <c r="S59" s="107"/>
      <c r="T59" s="107" t="str">
        <f>IF(
  AND(
    OR(ISBLANK(G59),G59=""),OR(ISBLANK(G60),G60=""),OR(ISBLANK(G61),G61=""),
    OR(ISBLANK(H59),H59=""),OR(ISBLANK(H60),H60=""),OR(ISBLANK(H61),H61=""),
    OR(ISBLANK(I59),I59=""),OR(ISBLANK(I60),I60=""),OR(ISBLANK(I61),I61=""),
    OR(ISBLANK(J59),J59=""),OR(ISBLANK(J60),J60=""),OR(ISBLANK(J61),J61="")
  ),
  Validación!$S$4,
  IF(
    AND(
      ISTEXT(G59),ISTEXT(G60),ISTEXT(G61),
      H59&lt;&gt;"",H60&lt;&gt;"",H61&lt;&gt;"",
      ISTEXT(I59),ISTEXT(I60),ISTEXT(I61),
      J59&lt;&gt;"",J60&lt;&gt;"",J61&lt;&gt;""
    ),
    IF(
      COUNTBLANK(K59:R59)&gt;0,
      Validación!$S$6,
      IF(
        COUNTBLANK(K59:R59)&lt;COLUMNS(K59:R59),
        Validación!$S$7,
        ""
      )
    ),
    Validación!$S$8  )
)</f>
        <v>Pendiente. Por favor complete todas las columnas.</v>
      </c>
    </row>
    <row r="60" spans="2:20" ht="80.150000000000006" customHeight="1" x14ac:dyDescent="0.35">
      <c r="B60" s="105"/>
      <c r="C60" s="107"/>
      <c r="D60" s="109"/>
      <c r="E60" s="63" t="s">
        <v>139</v>
      </c>
      <c r="F60" s="15" t="s">
        <v>128</v>
      </c>
      <c r="G60" s="15"/>
      <c r="H60" s="62" t="str">
        <f>IF(G60="No","",
IF(G60="Si",Validación!$M$5,
""))</f>
        <v/>
      </c>
      <c r="I60" s="15"/>
      <c r="J60" s="62" t="str">
        <f>IF(I60="No","",
IF(I60="Si",Validación!$M$5,
""))</f>
        <v/>
      </c>
      <c r="K60" s="109"/>
      <c r="L60" s="109"/>
      <c r="M60" s="109"/>
      <c r="N60" s="109"/>
      <c r="O60" s="109"/>
      <c r="P60" s="109"/>
      <c r="Q60" s="109"/>
      <c r="R60" s="109"/>
      <c r="S60" s="107"/>
      <c r="T60" s="107"/>
    </row>
    <row r="61" spans="2:20" ht="80.150000000000006" customHeight="1" x14ac:dyDescent="0.35">
      <c r="B61" s="106"/>
      <c r="C61" s="108"/>
      <c r="D61" s="110"/>
      <c r="E61" s="63" t="s">
        <v>140</v>
      </c>
      <c r="F61" s="15" t="s">
        <v>87</v>
      </c>
      <c r="G61" s="15"/>
      <c r="H61" s="62" t="str">
        <f>IF(G61="No","",
IF(G61="Si",Validación!$M$5,
""))</f>
        <v/>
      </c>
      <c r="I61" s="15"/>
      <c r="J61" s="62" t="str">
        <f>IF(I61="No","",
IF(I61="Si",Validación!$M$5,
""))</f>
        <v/>
      </c>
      <c r="K61" s="110"/>
      <c r="L61" s="110"/>
      <c r="M61" s="110"/>
      <c r="N61" s="110"/>
      <c r="O61" s="110"/>
      <c r="P61" s="110"/>
      <c r="Q61" s="110"/>
      <c r="R61" s="110"/>
      <c r="S61" s="108"/>
      <c r="T61" s="108"/>
    </row>
    <row r="62" spans="2:20" ht="80.150000000000006" customHeight="1" x14ac:dyDescent="0.35">
      <c r="B62" s="112" t="s">
        <v>101</v>
      </c>
      <c r="C62" s="111" t="str">
        <f t="shared" si="3"/>
        <v>Dimensión 2. Proceso educativo</v>
      </c>
      <c r="D62" s="113" t="s">
        <v>141</v>
      </c>
      <c r="E62" s="63" t="s">
        <v>142</v>
      </c>
      <c r="F62" s="15" t="s">
        <v>74</v>
      </c>
      <c r="G62" s="15"/>
      <c r="H62" s="62" t="str">
        <f>IF(G62="No","",
IF(G62="Si",Validación!$M$5,
""))</f>
        <v/>
      </c>
      <c r="I62" s="15"/>
      <c r="J62" s="62" t="str">
        <f>IF(I62="No","",
IF(I62="Si",Validación!$M$5,
""))</f>
        <v/>
      </c>
      <c r="K62" s="109"/>
      <c r="L62" s="109"/>
      <c r="M62" s="109"/>
      <c r="N62" s="109"/>
      <c r="O62" s="109"/>
      <c r="P62" s="109"/>
      <c r="Q62" s="109"/>
      <c r="R62" s="109"/>
      <c r="S62" s="107"/>
      <c r="T62" s="107" t="str">
        <f>IF(
  AND(
    OR(ISBLANK(G62),G62=""),OR(ISBLANK(G63),G63=""),OR(ISBLANK(G64),G64=""),
    OR(ISBLANK(H62),H62=""),OR(ISBLANK(H63),H63=""),OR(ISBLANK(H64),H64=""),
    OR(ISBLANK(I62),I62=""),OR(ISBLANK(I63),I63=""),OR(ISBLANK(I64),I64=""),
    OR(ISBLANK(J62),J62=""),OR(ISBLANK(J63),J63=""),OR(ISBLANK(J64),J64="")
  ),
  Validación!$S$4,
  IF(
    AND(
      ISTEXT(G62),ISTEXT(G63),ISTEXT(G64),
      H62&lt;&gt;"",H63&lt;&gt;"",H64&lt;&gt;"",
      ISTEXT(I62),ISTEXT(I63),ISTEXT(I64),
      J62&lt;&gt;"",J63&lt;&gt;"",J64&lt;&gt;""
    ),
    IF(
      COUNTBLANK(K62:R62)&gt;0,
      Validación!$S$6,
      IF(
        COUNTBLANK(K62:R62)&lt;COLUMNS(K62:R62),
        Validación!$S$7,
        ""
      )
    ),
    Validación!$S$8  )
)</f>
        <v>Pendiente. Por favor complete todas las columnas.</v>
      </c>
    </row>
    <row r="63" spans="2:20" ht="80.150000000000006" customHeight="1" x14ac:dyDescent="0.35">
      <c r="B63" s="105"/>
      <c r="C63" s="107"/>
      <c r="D63" s="109"/>
      <c r="E63" s="63" t="s">
        <v>143</v>
      </c>
      <c r="F63" s="15" t="s">
        <v>87</v>
      </c>
      <c r="G63" s="15"/>
      <c r="H63" s="62" t="str">
        <f>IF(G63="No","",
IF(G63="Si",Validación!$M$5,
""))</f>
        <v/>
      </c>
      <c r="I63" s="15"/>
      <c r="J63" s="62" t="str">
        <f>IF(I63="No","",
IF(I63="Si",Validación!$M$5,
""))</f>
        <v/>
      </c>
      <c r="K63" s="109"/>
      <c r="L63" s="109"/>
      <c r="M63" s="109"/>
      <c r="N63" s="109"/>
      <c r="O63" s="109"/>
      <c r="P63" s="109"/>
      <c r="Q63" s="109"/>
      <c r="R63" s="109"/>
      <c r="S63" s="107"/>
      <c r="T63" s="107"/>
    </row>
    <row r="64" spans="2:20" ht="80.150000000000006" customHeight="1" x14ac:dyDescent="0.35">
      <c r="B64" s="106"/>
      <c r="C64" s="108"/>
      <c r="D64" s="110"/>
      <c r="E64" s="63" t="s">
        <v>144</v>
      </c>
      <c r="F64" s="15" t="s">
        <v>87</v>
      </c>
      <c r="G64" s="15"/>
      <c r="H64" s="62" t="str">
        <f>IF(G64="No","",
IF(G64="Si",Validación!$M$5,
""))</f>
        <v/>
      </c>
      <c r="I64" s="15"/>
      <c r="J64" s="62" t="str">
        <f>IF(I64="No","",
IF(I64="Si",Validación!$M$5,
""))</f>
        <v/>
      </c>
      <c r="K64" s="110"/>
      <c r="L64" s="110"/>
      <c r="M64" s="110"/>
      <c r="N64" s="110"/>
      <c r="O64" s="110"/>
      <c r="P64" s="110"/>
      <c r="Q64" s="110"/>
      <c r="R64" s="110"/>
      <c r="S64" s="108"/>
      <c r="T64" s="108"/>
    </row>
    <row r="65" spans="2:20" ht="80.150000000000006" customHeight="1" x14ac:dyDescent="0.35">
      <c r="B65" s="18" t="s">
        <v>145</v>
      </c>
      <c r="C65" s="15" t="str">
        <f t="shared" si="3"/>
        <v>Dimensión 2. Proceso educativo</v>
      </c>
      <c r="D65" s="62" t="s">
        <v>146</v>
      </c>
      <c r="E65" s="63" t="s">
        <v>147</v>
      </c>
      <c r="F65" s="15" t="s">
        <v>128</v>
      </c>
      <c r="G65" s="15"/>
      <c r="H65" s="62" t="str">
        <f>IF(G65="No","",
IF(G65="Si",Validación!$M$5,
""))</f>
        <v/>
      </c>
      <c r="I65" s="15"/>
      <c r="J65" s="62" t="str">
        <f>IF(I65="No","",
IF(I65="Si",Validación!$M$5,
""))</f>
        <v/>
      </c>
      <c r="K65" s="62"/>
      <c r="L65" s="62"/>
      <c r="M65" s="62"/>
      <c r="N65" s="62"/>
      <c r="O65" s="62"/>
      <c r="P65" s="62"/>
      <c r="Q65" s="62"/>
      <c r="R65" s="62"/>
      <c r="S65" s="15"/>
      <c r="T65" s="15" t="str">
        <f>IF(
  AND(
    OR(ISBLANK(G65),G65=""),OR(ISBLANK(G66),G66=""),
    OR(ISBLANK(H65),H65=""),OR(ISBLANK(H66),H66=""),
    OR(ISBLANK(I65),I65=""),OR(ISBLANK(I66),I66=""),
    OR(ISBLANK(J65),J65=""),OR(ISBLANK(J66),J66="")
  ),
  Validación!$S$4,
  IF(
    AND(
      ISTEXT(G65),ISTEXT(G66),
      H65&lt;&gt;"",H66&lt;&gt;"",
      ISTEXT(I65),ISTEXT(I66),
      J65&lt;&gt;"",J66&lt;&gt;""
    ),
    IF(
      COUNTBLANK(K65:R65)&gt;0,
      Validación!$S$6,
      IF(
        COUNTBLANK(K65:R65)&lt;COLUMNS(K65:R65),
        Validación!$S$7,
        ""
      )
    ),
    Validación!$S$8
  )
)</f>
        <v>Pendiente. Por favor complete todas las columnas.</v>
      </c>
    </row>
    <row r="66" spans="2:20" ht="14.5" x14ac:dyDescent="0.35"/>
    <row r="67" spans="2:20" ht="25" customHeight="1" x14ac:dyDescent="0.35">
      <c r="B67" s="13" t="s">
        <v>148</v>
      </c>
      <c r="C67" s="13"/>
      <c r="D67" s="13"/>
      <c r="E67" s="13"/>
      <c r="F67" s="13"/>
      <c r="G67" s="13"/>
      <c r="H67" s="13"/>
      <c r="I67" s="13"/>
      <c r="J67" s="13"/>
      <c r="K67" s="13"/>
      <c r="L67" s="13"/>
      <c r="M67" s="13"/>
      <c r="N67" s="13"/>
      <c r="O67" s="13"/>
      <c r="P67" s="13"/>
      <c r="Q67" s="13"/>
      <c r="R67" s="13"/>
      <c r="S67" s="13"/>
      <c r="T67" s="13"/>
    </row>
    <row r="68" spans="2:20" ht="11.15" customHeight="1" x14ac:dyDescent="0.35">
      <c r="B68" s="10"/>
      <c r="C68" s="10"/>
      <c r="D68" s="10"/>
      <c r="E68" s="10"/>
      <c r="F68" s="10"/>
      <c r="G68" s="10"/>
      <c r="H68" s="10"/>
      <c r="I68" s="10"/>
      <c r="J68" s="10"/>
      <c r="K68" s="10"/>
      <c r="L68" s="10"/>
      <c r="M68" s="10"/>
      <c r="N68" s="10"/>
      <c r="O68" s="10"/>
      <c r="P68" s="10"/>
      <c r="Q68" s="10"/>
      <c r="R68" s="10"/>
      <c r="S68" s="10"/>
      <c r="T68" s="10"/>
    </row>
    <row r="69" spans="2:20" ht="11.15" customHeight="1" x14ac:dyDescent="0.35">
      <c r="B69" s="96" t="str">
        <f>B$7</f>
        <v>Categoría</v>
      </c>
      <c r="C69" s="98" t="str">
        <f>C$7</f>
        <v>Dimensión</v>
      </c>
      <c r="D69" s="98" t="str">
        <f>D$7</f>
        <v>Pauta</v>
      </c>
      <c r="E69" s="98" t="str">
        <f>E$7</f>
        <v>Fuente de información</v>
      </c>
      <c r="F69" s="94" t="str">
        <f>F$7</f>
        <v>Tipo de fuente de información</v>
      </c>
      <c r="G69" s="100" t="str">
        <f>$G$7</f>
        <v>Fuente de información</v>
      </c>
      <c r="H69" s="101"/>
      <c r="I69" s="101"/>
      <c r="J69" s="102"/>
      <c r="K69" s="100" t="str">
        <f>$K$7</f>
        <v>Indagatoria por reunión</v>
      </c>
      <c r="L69" s="101"/>
      <c r="M69" s="101"/>
      <c r="N69" s="101"/>
      <c r="O69" s="101"/>
      <c r="P69" s="101"/>
      <c r="Q69" s="101"/>
      <c r="R69" s="102"/>
      <c r="S69" s="92" t="str">
        <f>S$7</f>
        <v>Grado de conformidad</v>
      </c>
      <c r="T69" s="94" t="str">
        <f>T$7</f>
        <v>Comprobación</v>
      </c>
    </row>
    <row r="70" spans="2:20" ht="39" x14ac:dyDescent="0.35">
      <c r="B70" s="97"/>
      <c r="C70" s="99"/>
      <c r="D70" s="99"/>
      <c r="E70" s="99"/>
      <c r="F70" s="95"/>
      <c r="G70" s="58" t="str">
        <f t="shared" ref="G70:R70" si="4">G$8</f>
        <v>Existencia (Si/No)</v>
      </c>
      <c r="H70" s="59" t="str">
        <f t="shared" si="4"/>
        <v>Si no existe, indique cuál es el requerimiento de información faltante</v>
      </c>
      <c r="I70" s="59" t="str">
        <f t="shared" si="4"/>
        <v>Si existe; indique si permite valorar la pauta (Si/No)</v>
      </c>
      <c r="J70" s="60" t="str">
        <f t="shared" si="4"/>
        <v>Si no permite valorar la pauta, indique lo que se requiere</v>
      </c>
      <c r="K70" s="54" t="str">
        <f t="shared" si="4"/>
        <v>Contextualización</v>
      </c>
      <c r="L70" s="54" t="str">
        <f t="shared" si="4"/>
        <v>Estudiantes</v>
      </c>
      <c r="M70" s="54" t="str">
        <f t="shared" si="4"/>
        <v>Personal Académico</v>
      </c>
      <c r="N70" s="54" t="str">
        <f t="shared" si="4"/>
        <v>Personal administrativo, técnico y de apoyo</v>
      </c>
      <c r="O70" s="54" t="str">
        <f t="shared" si="4"/>
        <v>Revisión del CMP</v>
      </c>
      <c r="P70" s="54" t="str">
        <f t="shared" si="4"/>
        <v>Revisión del cumplimiento del CMF y la sostenibilidad de las fortalezas</v>
      </c>
      <c r="Q70" s="54" t="str">
        <f t="shared" si="4"/>
        <v>Dirección de la carrera</v>
      </c>
      <c r="R70" s="57" t="str">
        <f t="shared" si="4"/>
        <v>Autoridades universitarias</v>
      </c>
      <c r="S70" s="93"/>
      <c r="T70" s="95"/>
    </row>
    <row r="71" spans="2:20" ht="103" customHeight="1" x14ac:dyDescent="0.35">
      <c r="B71" s="112" t="s">
        <v>101</v>
      </c>
      <c r="C71" s="111" t="str">
        <f>$B$67</f>
        <v>Dimensión 3. Estudiantes y personas graduadas</v>
      </c>
      <c r="D71" s="113" t="s">
        <v>149</v>
      </c>
      <c r="E71" s="63" t="s">
        <v>150</v>
      </c>
      <c r="F71" s="15" t="s">
        <v>84</v>
      </c>
      <c r="G71" s="15"/>
      <c r="H71" s="62" t="str">
        <f>IF(G71="No","",
IF(G71="Si",Validación!$M$5,
""))</f>
        <v/>
      </c>
      <c r="I71" s="15"/>
      <c r="J71" s="62" t="str">
        <f>IF(I71="No","",
IF(I71="Si",Validación!$M$5,
""))</f>
        <v/>
      </c>
      <c r="K71" s="111"/>
      <c r="L71" s="111"/>
      <c r="M71" s="111"/>
      <c r="N71" s="111"/>
      <c r="O71" s="111"/>
      <c r="P71" s="111"/>
      <c r="Q71" s="111"/>
      <c r="R71" s="111"/>
      <c r="S71" s="111"/>
      <c r="T71" s="111" t="str">
        <f>IF(
  AND(
    OR(ISBLANK(G71),G71=""),OR(ISBLANK(G72),G72=""),OR(ISBLANK(G73),G73=""),OR(ISBLANK(G74),G74=""),
    OR(ISBLANK(H71),H71=""),OR(ISBLANK(H72),H72=""),OR(ISBLANK(H73),H73=""),OR(ISBLANK(H74),H74=""),
    OR(ISBLANK(I71),I71=""),OR(ISBLANK(I72),I72=""),OR(ISBLANK(I73),I73=""),OR(ISBLANK(I74),I74=""),
    OR(ISBLANK(J71),J71=""),OR(ISBLANK(J72),J72=""),OR(ISBLANK(J73),J73=""),OR(ISBLANK(J74),J74="")
  ),
  Validación!$S$4,
  IF(
    AND(
      ISTEXT(G71),ISTEXT(G72),ISTEXT(G73),ISTEXT(G74),
      H71&lt;&gt;"",H72&lt;&gt;"",H73&lt;&gt;"",H74&lt;&gt;"",
      ISTEXT(I71),ISTEXT(I72),ISTEXT(I73),ISTEXT(I74),
      J71&lt;&gt;"",J72&lt;&gt;"",J73&lt;&gt;"",J74&lt;&gt;""
    ),
    IF(
      COUNTBLANK(K71:R71)&gt;0,
      Validación!$S$6,
      IF(
        COUNTBLANK(K71:R71)&lt;COLUMNS(K71:R71),
        Validación!$S$7,
        ""
      )
    ),
    Validación!$S$8
  )
)</f>
        <v>Pendiente. Por favor complete todas las columnas.</v>
      </c>
    </row>
    <row r="72" spans="2:20" ht="80.150000000000006" customHeight="1" x14ac:dyDescent="0.35">
      <c r="B72" s="105"/>
      <c r="C72" s="107"/>
      <c r="D72" s="109"/>
      <c r="E72" s="63" t="s">
        <v>151</v>
      </c>
      <c r="F72" s="15" t="s">
        <v>84</v>
      </c>
      <c r="G72" s="15"/>
      <c r="H72" s="62" t="str">
        <f>IF(G72="No","",
IF(G72="Si",Validación!$M$5,
""))</f>
        <v/>
      </c>
      <c r="I72" s="15"/>
      <c r="J72" s="62" t="str">
        <f>IF(I72="No","",
IF(I72="Si",Validación!$M$5,
""))</f>
        <v/>
      </c>
      <c r="K72" s="107"/>
      <c r="L72" s="107"/>
      <c r="M72" s="107"/>
      <c r="N72" s="107"/>
      <c r="O72" s="107"/>
      <c r="P72" s="107"/>
      <c r="Q72" s="107"/>
      <c r="R72" s="107"/>
      <c r="S72" s="107"/>
      <c r="T72" s="107"/>
    </row>
    <row r="73" spans="2:20" ht="80.150000000000006" customHeight="1" x14ac:dyDescent="0.35">
      <c r="B73" s="105"/>
      <c r="C73" s="107"/>
      <c r="D73" s="109"/>
      <c r="E73" s="63" t="s">
        <v>152</v>
      </c>
      <c r="F73" s="15" t="s">
        <v>84</v>
      </c>
      <c r="G73" s="15"/>
      <c r="H73" s="62" t="str">
        <f>IF(G73="No","",
IF(G73="Si",Validación!$M$5,
""))</f>
        <v/>
      </c>
      <c r="I73" s="15"/>
      <c r="J73" s="62" t="str">
        <f>IF(I73="No","",
IF(I73="Si",Validación!$M$5,
""))</f>
        <v/>
      </c>
      <c r="K73" s="107"/>
      <c r="L73" s="107"/>
      <c r="M73" s="107"/>
      <c r="N73" s="107"/>
      <c r="O73" s="107"/>
      <c r="P73" s="107"/>
      <c r="Q73" s="107"/>
      <c r="R73" s="107"/>
      <c r="S73" s="107"/>
      <c r="T73" s="107"/>
    </row>
    <row r="74" spans="2:20" ht="122.15" customHeight="1" x14ac:dyDescent="0.35">
      <c r="B74" s="106"/>
      <c r="C74" s="108"/>
      <c r="D74" s="110"/>
      <c r="E74" s="63" t="s">
        <v>153</v>
      </c>
      <c r="F74" s="15" t="s">
        <v>87</v>
      </c>
      <c r="G74" s="15"/>
      <c r="H74" s="62" t="str">
        <f>IF(G74="No","",
IF(G74="Si",Validación!$M$5,
""))</f>
        <v/>
      </c>
      <c r="I74" s="15"/>
      <c r="J74" s="62" t="str">
        <f>IF(I74="No","",
IF(I74="Si",Validación!$M$5,
""))</f>
        <v/>
      </c>
      <c r="K74" s="108"/>
      <c r="L74" s="108"/>
      <c r="M74" s="108"/>
      <c r="N74" s="108"/>
      <c r="O74" s="108"/>
      <c r="P74" s="108"/>
      <c r="Q74" s="108"/>
      <c r="R74" s="108"/>
      <c r="S74" s="108"/>
      <c r="T74" s="108"/>
    </row>
    <row r="75" spans="2:20" ht="80.150000000000006" customHeight="1" x14ac:dyDescent="0.35">
      <c r="B75" s="112" t="s">
        <v>145</v>
      </c>
      <c r="C75" s="111" t="str">
        <f t="shared" ref="C75:C86" si="5">$B$67</f>
        <v>Dimensión 3. Estudiantes y personas graduadas</v>
      </c>
      <c r="D75" s="113" t="s">
        <v>154</v>
      </c>
      <c r="E75" s="63" t="s">
        <v>155</v>
      </c>
      <c r="F75" s="15" t="s">
        <v>84</v>
      </c>
      <c r="G75" s="15"/>
      <c r="H75" s="62" t="str">
        <f>IF(G75="No","",
IF(G75="Si",Validación!$M$5,
""))</f>
        <v/>
      </c>
      <c r="I75" s="15"/>
      <c r="J75" s="62" t="str">
        <f>IF(I75="No","",
IF(I75="Si",Validación!$M$5,
""))</f>
        <v/>
      </c>
      <c r="K75" s="111"/>
      <c r="L75" s="111"/>
      <c r="M75" s="111"/>
      <c r="N75" s="111"/>
      <c r="O75" s="111"/>
      <c r="P75" s="111"/>
      <c r="Q75" s="111"/>
      <c r="R75" s="111"/>
      <c r="S75" s="111"/>
      <c r="T75" s="111" t="str">
        <f>IF(
  AND(
    OR(ISBLANK(G75),G75=""),OR(ISBLANK(G76),G76=""),
    OR(ISBLANK(H75),H75=""),OR(ISBLANK(H76),H76=""),
    OR(ISBLANK(I75),I75=""),OR(ISBLANK(I76),I76=""),
    OR(ISBLANK(J75),J75=""),OR(ISBLANK(J76),J76="")
  ),
  Validación!$S$4,
  IF(
    AND(
      ISTEXT(G75),ISTEXT(G76),
      H75&lt;&gt;"",H76&lt;&gt;"",
      ISTEXT(I75),ISTEXT(I76),
      J75&lt;&gt;"",J76&lt;&gt;""
    ),
    IF(
      COUNTBLANK(K75:R75)&gt;0,
      Validación!$S$6,
      IF(
        COUNTBLANK(K75:R75)&lt;COLUMNS(K75:R75),
        Validación!$S$7,
        ""
      )
    ),
    Validación!$S$8
  )
)</f>
        <v>Pendiente. Por favor complete todas las columnas.</v>
      </c>
    </row>
    <row r="76" spans="2:20" ht="80.150000000000006" customHeight="1" x14ac:dyDescent="0.35">
      <c r="B76" s="106"/>
      <c r="C76" s="108"/>
      <c r="D76" s="110"/>
      <c r="E76" s="63" t="s">
        <v>156</v>
      </c>
      <c r="F76" s="15" t="s">
        <v>87</v>
      </c>
      <c r="G76" s="15"/>
      <c r="H76" s="62" t="str">
        <f>IF(G76="No","",
IF(G76="Si",Validación!$M$5,
""))</f>
        <v/>
      </c>
      <c r="I76" s="15"/>
      <c r="J76" s="62" t="str">
        <f>IF(I76="No","",
IF(I76="Si",Validación!$M$5,
""))</f>
        <v/>
      </c>
      <c r="K76" s="108"/>
      <c r="L76" s="108"/>
      <c r="M76" s="108"/>
      <c r="N76" s="108"/>
      <c r="O76" s="108"/>
      <c r="P76" s="108"/>
      <c r="Q76" s="108"/>
      <c r="R76" s="108"/>
      <c r="S76" s="108"/>
      <c r="T76" s="108"/>
    </row>
    <row r="77" spans="2:20" ht="129.65" customHeight="1" x14ac:dyDescent="0.35">
      <c r="B77" s="112" t="s">
        <v>101</v>
      </c>
      <c r="C77" s="111" t="str">
        <f t="shared" si="5"/>
        <v>Dimensión 3. Estudiantes y personas graduadas</v>
      </c>
      <c r="D77" s="113" t="s">
        <v>157</v>
      </c>
      <c r="E77" s="63" t="s">
        <v>158</v>
      </c>
      <c r="F77" s="15" t="s">
        <v>84</v>
      </c>
      <c r="G77" s="15"/>
      <c r="H77" s="62" t="str">
        <f>IF(G77="No","",
IF(G77="Si",Validación!$M$5,
""))</f>
        <v/>
      </c>
      <c r="I77" s="15"/>
      <c r="J77" s="62" t="str">
        <f>IF(I77="No","",
IF(I77="Si",Validación!$M$5,
""))</f>
        <v/>
      </c>
      <c r="K77" s="109"/>
      <c r="L77" s="109"/>
      <c r="M77" s="109"/>
      <c r="N77" s="109"/>
      <c r="O77" s="109"/>
      <c r="P77" s="109"/>
      <c r="Q77" s="109"/>
      <c r="R77" s="109"/>
      <c r="S77" s="107"/>
      <c r="T77" s="107" t="str">
        <f>IF(
  AND(
    OR(ISBLANK(G77),G77=""),OR(ISBLANK(G78),G78=""),OR(ISBLANK(G79),G79=""),
    OR(ISBLANK(H77),H77=""),OR(ISBLANK(H78),H78=""),OR(ISBLANK(H79),H79=""),
    OR(ISBLANK(I77),I77=""),OR(ISBLANK(I78),I78=""),OR(ISBLANK(I79),I79=""),
    OR(ISBLANK(J77),J77=""),OR(ISBLANK(J78),J78=""),OR(ISBLANK(J79),J79="")
  ),
  Validación!$S$4,
  IF(
    AND(
      ISTEXT(G77),ISTEXT(G78),ISTEXT(G79),
      H77&lt;&gt;"",H78&lt;&gt;"",H79&lt;&gt;"",
      ISTEXT(I77),ISTEXT(I78),ISTEXT(I79),
      J77&lt;&gt;"",J78&lt;&gt;"",J79&lt;&gt;""
    ),
    IF(
      COUNTBLANK(K77:R77)&gt;0,
      Validación!$S$6,
      IF(
        COUNTBLANK(K77:R77)&lt;COLUMNS(K77:R77),
        Validación!$S$7,
        ""
      )
    ),
    Validación!$S$8  )
)</f>
        <v>Pendiente. Por favor complete todas las columnas.</v>
      </c>
    </row>
    <row r="78" spans="2:20" ht="80.150000000000006" customHeight="1" x14ac:dyDescent="0.35">
      <c r="B78" s="105"/>
      <c r="C78" s="107"/>
      <c r="D78" s="109"/>
      <c r="E78" s="63" t="s">
        <v>159</v>
      </c>
      <c r="F78" s="15" t="s">
        <v>87</v>
      </c>
      <c r="G78" s="15"/>
      <c r="H78" s="62" t="str">
        <f>IF(G78="No","",
IF(G78="Si",Validación!$M$5,
""))</f>
        <v/>
      </c>
      <c r="I78" s="15"/>
      <c r="J78" s="62" t="str">
        <f>IF(I78="No","",
IF(I78="Si",Validación!$M$5,
""))</f>
        <v/>
      </c>
      <c r="K78" s="109"/>
      <c r="L78" s="109"/>
      <c r="M78" s="109"/>
      <c r="N78" s="109"/>
      <c r="O78" s="109"/>
      <c r="P78" s="109"/>
      <c r="Q78" s="109"/>
      <c r="R78" s="109"/>
      <c r="S78" s="107"/>
      <c r="T78" s="107"/>
    </row>
    <row r="79" spans="2:20" ht="101.15" customHeight="1" x14ac:dyDescent="0.35">
      <c r="B79" s="106"/>
      <c r="C79" s="108"/>
      <c r="D79" s="110"/>
      <c r="E79" s="63" t="s">
        <v>160</v>
      </c>
      <c r="F79" s="15" t="s">
        <v>87</v>
      </c>
      <c r="G79" s="15"/>
      <c r="H79" s="62" t="str">
        <f>IF(G79="No","",
IF(G79="Si",Validación!$M$5,
""))</f>
        <v/>
      </c>
      <c r="I79" s="15"/>
      <c r="J79" s="62" t="str">
        <f>IF(I79="No","",
IF(I79="Si",Validación!$M$5,
""))</f>
        <v/>
      </c>
      <c r="K79" s="110"/>
      <c r="L79" s="110"/>
      <c r="M79" s="110"/>
      <c r="N79" s="110"/>
      <c r="O79" s="110"/>
      <c r="P79" s="110"/>
      <c r="Q79" s="110"/>
      <c r="R79" s="110"/>
      <c r="S79" s="108"/>
      <c r="T79" s="108"/>
    </row>
    <row r="80" spans="2:20" ht="80.150000000000006" customHeight="1" x14ac:dyDescent="0.35">
      <c r="B80" s="112" t="s">
        <v>101</v>
      </c>
      <c r="C80" s="111" t="str">
        <f t="shared" si="5"/>
        <v>Dimensión 3. Estudiantes y personas graduadas</v>
      </c>
      <c r="D80" s="113" t="s">
        <v>161</v>
      </c>
      <c r="E80" s="63" t="s">
        <v>162</v>
      </c>
      <c r="F80" s="15" t="s">
        <v>84</v>
      </c>
      <c r="G80" s="15"/>
      <c r="H80" s="62" t="str">
        <f>IF(G80="No","",
IF(G80="Si",Validación!$M$5,
""))</f>
        <v/>
      </c>
      <c r="I80" s="15"/>
      <c r="J80" s="62" t="str">
        <f>IF(I80="No","",
IF(I80="Si",Validación!$M$5,
""))</f>
        <v/>
      </c>
      <c r="K80" s="111"/>
      <c r="L80" s="111"/>
      <c r="M80" s="111"/>
      <c r="N80" s="111"/>
      <c r="O80" s="111"/>
      <c r="P80" s="111"/>
      <c r="Q80" s="111"/>
      <c r="R80" s="111"/>
      <c r="S80" s="111"/>
      <c r="T80" s="111" t="str">
        <f>IF(
  AND(
    OR(ISBLANK(G80),G80=""),OR(ISBLANK(G81),G81=""),
    OR(ISBLANK(H80),H80=""),OR(ISBLANK(H81),H81=""),
    OR(ISBLANK(I80),I80=""),OR(ISBLANK(I81),I81=""),
    OR(ISBLANK(J80),J80=""),OR(ISBLANK(J81),J81="")
  ),
  Validación!$S$4,
  IF(
    AND(
      ISTEXT(G80),ISTEXT(G81),
      H80&lt;&gt;"",H81&lt;&gt;"",
      ISTEXT(I80),ISTEXT(I81),
      J80&lt;&gt;"",J81&lt;&gt;""
    ),
    IF(
      COUNTBLANK(K80:R80)&gt;0,
      Validación!$S$6,
      IF(
        COUNTBLANK(K80:R80)&lt;COLUMNS(K80:R80),
        Validación!$S$7,
        ""
      )
    ),
    Validación!$S$8
  )
)</f>
        <v>Pendiente. Por favor complete todas las columnas.</v>
      </c>
    </row>
    <row r="81" spans="2:20" ht="158.15" customHeight="1" x14ac:dyDescent="0.35">
      <c r="B81" s="106"/>
      <c r="C81" s="108"/>
      <c r="D81" s="110"/>
      <c r="E81" s="63" t="s">
        <v>163</v>
      </c>
      <c r="F81" s="15" t="s">
        <v>128</v>
      </c>
      <c r="G81" s="15"/>
      <c r="H81" s="62" t="str">
        <f>IF(G81="No","",
IF(G81="Si",Validación!$M$5,
""))</f>
        <v/>
      </c>
      <c r="I81" s="15"/>
      <c r="J81" s="62" t="str">
        <f>IF(I81="No","",
IF(I81="Si",Validación!$M$5,
""))</f>
        <v/>
      </c>
      <c r="K81" s="108"/>
      <c r="L81" s="108"/>
      <c r="M81" s="108"/>
      <c r="N81" s="108"/>
      <c r="O81" s="108"/>
      <c r="P81" s="108"/>
      <c r="Q81" s="108"/>
      <c r="R81" s="108"/>
      <c r="S81" s="108"/>
      <c r="T81" s="108"/>
    </row>
    <row r="82" spans="2:20" ht="80.150000000000006" customHeight="1" x14ac:dyDescent="0.35">
      <c r="B82" s="112" t="s">
        <v>98</v>
      </c>
      <c r="C82" s="111" t="str">
        <f t="shared" si="5"/>
        <v>Dimensión 3. Estudiantes y personas graduadas</v>
      </c>
      <c r="D82" s="113" t="s">
        <v>164</v>
      </c>
      <c r="E82" s="63" t="s">
        <v>165</v>
      </c>
      <c r="F82" s="15" t="s">
        <v>74</v>
      </c>
      <c r="G82" s="15"/>
      <c r="H82" s="62" t="str">
        <f>IF(G82="No","",
IF(G82="Si",Validación!$M$5,
""))</f>
        <v/>
      </c>
      <c r="I82" s="15"/>
      <c r="J82" s="62" t="str">
        <f>IF(I82="No","",
IF(I82="Si",Validación!$M$5,
""))</f>
        <v/>
      </c>
      <c r="K82" s="111"/>
      <c r="L82" s="111"/>
      <c r="M82" s="111"/>
      <c r="N82" s="111"/>
      <c r="O82" s="111"/>
      <c r="P82" s="111"/>
      <c r="Q82" s="111"/>
      <c r="R82" s="111"/>
      <c r="S82" s="111"/>
      <c r="T82" s="111" t="str">
        <f>IF(
  AND(
    OR(ISBLANK(G82),G82=""),OR(ISBLANK(G83),G83=""),
    OR(ISBLANK(H82),H82=""),OR(ISBLANK(H83),H83=""),
    OR(ISBLANK(I82),I82=""),OR(ISBLANK(I83),I83=""),
    OR(ISBLANK(J82),J82=""),OR(ISBLANK(J83),J83="")
  ),
  Validación!$S$4,
  IF(
    AND(
      ISTEXT(G82),ISTEXT(G83),
      H82&lt;&gt;"",H83&lt;&gt;"",
      ISTEXT(I82),ISTEXT(I83),
      J82&lt;&gt;"",J83&lt;&gt;""
    ),
    IF(
      COUNTBLANK(K82:R82)&gt;0,
      Validación!$S$6,
      IF(
        COUNTBLANK(K82:R82)&lt;COLUMNS(K82:R82),
        Validación!$S$7,
        ""
      )
    ),
    Validación!$S$8
  )
)</f>
        <v>Pendiente. Por favor complete todas las columnas.</v>
      </c>
    </row>
    <row r="83" spans="2:20" ht="97" customHeight="1" x14ac:dyDescent="0.35">
      <c r="B83" s="106"/>
      <c r="C83" s="108"/>
      <c r="D83" s="110"/>
      <c r="E83" s="63" t="s">
        <v>166</v>
      </c>
      <c r="F83" s="15" t="s">
        <v>87</v>
      </c>
      <c r="G83" s="15"/>
      <c r="H83" s="62" t="str">
        <f>IF(G83="No","",
IF(G83="Si",Validación!$M$5,
""))</f>
        <v/>
      </c>
      <c r="I83" s="15"/>
      <c r="J83" s="62" t="str">
        <f>IF(I83="No","",
IF(I83="Si",Validación!$M$5,
""))</f>
        <v/>
      </c>
      <c r="K83" s="108"/>
      <c r="L83" s="108"/>
      <c r="M83" s="108"/>
      <c r="N83" s="108"/>
      <c r="O83" s="108"/>
      <c r="P83" s="108"/>
      <c r="Q83" s="108"/>
      <c r="R83" s="108"/>
      <c r="S83" s="108"/>
      <c r="T83" s="108"/>
    </row>
    <row r="84" spans="2:20" ht="80.150000000000006" customHeight="1" x14ac:dyDescent="0.35">
      <c r="B84" s="112" t="s">
        <v>145</v>
      </c>
      <c r="C84" s="111" t="str">
        <f t="shared" si="5"/>
        <v>Dimensión 3. Estudiantes y personas graduadas</v>
      </c>
      <c r="D84" s="113" t="s">
        <v>167</v>
      </c>
      <c r="E84" s="63" t="s">
        <v>168</v>
      </c>
      <c r="F84" s="15" t="s">
        <v>74</v>
      </c>
      <c r="G84" s="15"/>
      <c r="H84" s="62" t="str">
        <f>IF(G84="No","",
IF(G84="Si",Validación!$M$5,
""))</f>
        <v/>
      </c>
      <c r="I84" s="15"/>
      <c r="J84" s="62" t="str">
        <f>IF(I84="No","",
IF(I84="Si",Validación!$M$5,
""))</f>
        <v/>
      </c>
      <c r="K84" s="111"/>
      <c r="L84" s="111"/>
      <c r="M84" s="111"/>
      <c r="N84" s="111"/>
      <c r="O84" s="111"/>
      <c r="P84" s="111"/>
      <c r="Q84" s="111"/>
      <c r="R84" s="111"/>
      <c r="S84" s="111"/>
      <c r="T84" s="111" t="str">
        <f>IF(
  AND(
    OR(ISBLANK(G84),G84=""),OR(ISBLANK(G85),G85=""),
    OR(ISBLANK(H84),H84=""),OR(ISBLANK(H85),H85=""),
    OR(ISBLANK(I84),I84=""),OR(ISBLANK(I85),I85=""),
    OR(ISBLANK(J84),J84=""),OR(ISBLANK(J85),J85="")
  ),
  Validación!$S$4,
  IF(
    AND(
      ISTEXT(G84),ISTEXT(G85),
      H84&lt;&gt;"",H85&lt;&gt;"",
      ISTEXT(I84),ISTEXT(I85),
      J84&lt;&gt;"",J85&lt;&gt;""
    ),
    IF(
      COUNTBLANK(K84:R84)&gt;0,
      Validación!$S$6,
      IF(
        COUNTBLANK(K84:R84)&lt;COLUMNS(K84:R84),
        Validación!$S$7,
        ""
      )
    ),
    Validación!$S$8
  )
)</f>
        <v>Pendiente. Por favor complete todas las columnas.</v>
      </c>
    </row>
    <row r="85" spans="2:20" ht="80.150000000000006" customHeight="1" x14ac:dyDescent="0.35">
      <c r="B85" s="106"/>
      <c r="C85" s="108"/>
      <c r="D85" s="110"/>
      <c r="E85" s="63" t="s">
        <v>169</v>
      </c>
      <c r="F85" s="15" t="s">
        <v>128</v>
      </c>
      <c r="G85" s="15"/>
      <c r="H85" s="62" t="str">
        <f>IF(G85="No","",
IF(G85="Si",Validación!$M$5,
""))</f>
        <v/>
      </c>
      <c r="I85" s="15"/>
      <c r="J85" s="62" t="str">
        <f>IF(I85="No","",
IF(I85="Si",Validación!$M$5,
""))</f>
        <v/>
      </c>
      <c r="K85" s="108"/>
      <c r="L85" s="108"/>
      <c r="M85" s="108"/>
      <c r="N85" s="108"/>
      <c r="O85" s="108"/>
      <c r="P85" s="108"/>
      <c r="Q85" s="108"/>
      <c r="R85" s="108"/>
      <c r="S85" s="108"/>
      <c r="T85" s="108"/>
    </row>
    <row r="86" spans="2:20" ht="80.150000000000006" customHeight="1" x14ac:dyDescent="0.35">
      <c r="B86" s="112" t="s">
        <v>145</v>
      </c>
      <c r="C86" s="111" t="str">
        <f t="shared" si="5"/>
        <v>Dimensión 3. Estudiantes y personas graduadas</v>
      </c>
      <c r="D86" s="113" t="s">
        <v>170</v>
      </c>
      <c r="E86" s="63" t="s">
        <v>171</v>
      </c>
      <c r="F86" s="15" t="s">
        <v>84</v>
      </c>
      <c r="G86" s="15"/>
      <c r="H86" s="62" t="str">
        <f>IF(G86="No","",
IF(G86="Si",Validación!$M$5,
""))</f>
        <v/>
      </c>
      <c r="I86" s="15"/>
      <c r="J86" s="62" t="str">
        <f>IF(I86="No","",
IF(I86="Si",Validación!$M$5,
""))</f>
        <v/>
      </c>
      <c r="K86" s="111"/>
      <c r="L86" s="111"/>
      <c r="M86" s="111"/>
      <c r="N86" s="111"/>
      <c r="O86" s="111"/>
      <c r="P86" s="111"/>
      <c r="Q86" s="111"/>
      <c r="R86" s="111"/>
      <c r="S86" s="111"/>
      <c r="T86" s="111" t="str">
        <f>IF(
  AND(
    OR(ISBLANK(G86),G86=""),OR(ISBLANK(G87),G87=""),
    OR(ISBLANK(H86),H86=""),OR(ISBLANK(H87),H87=""),
    OR(ISBLANK(I86),I86=""),OR(ISBLANK(I87),I87=""),
    OR(ISBLANK(J86),J86=""),OR(ISBLANK(J87),J87="")
  ),
  Validación!$S$4,
  IF(
    AND(
      ISTEXT(G86),ISTEXT(G87),
      H86&lt;&gt;"",H87&lt;&gt;"",
      ISTEXT(I86),ISTEXT(I87),
      J86&lt;&gt;"",J87&lt;&gt;""
    ),
    IF(
      COUNTBLANK(K86:R86)&gt;0,
      Validación!$S$6,
      IF(
        COUNTBLANK(K86:R86)&lt;COLUMNS(K86:R86),
        Validación!$S$7,
        ""
      )
    ),
    Validación!$S$8
  )
)</f>
        <v>Pendiente. Por favor complete todas las columnas.</v>
      </c>
    </row>
    <row r="87" spans="2:20" ht="80.150000000000006" customHeight="1" x14ac:dyDescent="0.35">
      <c r="B87" s="106"/>
      <c r="C87" s="108"/>
      <c r="D87" s="110"/>
      <c r="E87" s="63" t="s">
        <v>172</v>
      </c>
      <c r="F87" s="15" t="s">
        <v>87</v>
      </c>
      <c r="G87" s="15"/>
      <c r="H87" s="62" t="str">
        <f>IF(G87="No","",
IF(G87="Si",Validación!$M$5,
""))</f>
        <v/>
      </c>
      <c r="I87" s="15"/>
      <c r="J87" s="62" t="str">
        <f>IF(I87="No","",
IF(I87="Si",Validación!$M$5,
""))</f>
        <v/>
      </c>
      <c r="K87" s="108"/>
      <c r="L87" s="108"/>
      <c r="M87" s="108"/>
      <c r="N87" s="108"/>
      <c r="O87" s="108"/>
      <c r="P87" s="108"/>
      <c r="Q87" s="108"/>
      <c r="R87" s="108"/>
      <c r="S87" s="108"/>
      <c r="T87" s="108"/>
    </row>
    <row r="88" spans="2:20" ht="14.5" x14ac:dyDescent="0.35"/>
    <row r="89" spans="2:20" ht="25" customHeight="1" x14ac:dyDescent="0.35">
      <c r="B89" s="13" t="s">
        <v>173</v>
      </c>
      <c r="C89" s="13"/>
      <c r="D89" s="13"/>
      <c r="E89" s="13"/>
      <c r="F89" s="13"/>
      <c r="G89" s="13"/>
      <c r="H89" s="13"/>
      <c r="I89" s="13"/>
      <c r="J89" s="13"/>
      <c r="K89" s="13"/>
      <c r="L89" s="13"/>
      <c r="M89" s="13"/>
      <c r="N89" s="13"/>
      <c r="O89" s="13"/>
      <c r="P89" s="13"/>
      <c r="Q89" s="13"/>
      <c r="R89" s="13"/>
      <c r="S89" s="13"/>
      <c r="T89" s="13"/>
    </row>
    <row r="90" spans="2:20" ht="11.15" customHeight="1" x14ac:dyDescent="0.35">
      <c r="B90" s="10"/>
      <c r="C90" s="10"/>
      <c r="D90" s="10"/>
      <c r="E90" s="10"/>
      <c r="F90" s="10"/>
      <c r="G90" s="10"/>
      <c r="H90" s="10"/>
      <c r="I90" s="10"/>
      <c r="J90" s="10"/>
      <c r="K90" s="10"/>
      <c r="L90" s="10"/>
      <c r="M90" s="10"/>
      <c r="N90" s="10"/>
      <c r="O90" s="10"/>
      <c r="P90" s="10"/>
      <c r="Q90" s="10"/>
      <c r="R90" s="10"/>
      <c r="S90" s="10"/>
      <c r="T90" s="10"/>
    </row>
    <row r="91" spans="2:20" ht="11.15" customHeight="1" x14ac:dyDescent="0.35">
      <c r="B91" s="96" t="str">
        <f>B$7</f>
        <v>Categoría</v>
      </c>
      <c r="C91" s="98" t="str">
        <f>C$7</f>
        <v>Dimensión</v>
      </c>
      <c r="D91" s="98" t="str">
        <f>D$7</f>
        <v>Pauta</v>
      </c>
      <c r="E91" s="98" t="str">
        <f>E$7</f>
        <v>Fuente de información</v>
      </c>
      <c r="F91" s="94" t="str">
        <f>F$7</f>
        <v>Tipo de fuente de información</v>
      </c>
      <c r="G91" s="100" t="str">
        <f>$G$7</f>
        <v>Fuente de información</v>
      </c>
      <c r="H91" s="101"/>
      <c r="I91" s="101"/>
      <c r="J91" s="102"/>
      <c r="K91" s="100" t="str">
        <f>$K$7</f>
        <v>Indagatoria por reunión</v>
      </c>
      <c r="L91" s="101"/>
      <c r="M91" s="101"/>
      <c r="N91" s="101"/>
      <c r="O91" s="101"/>
      <c r="P91" s="101"/>
      <c r="Q91" s="101"/>
      <c r="R91" s="102"/>
      <c r="S91" s="92" t="str">
        <f>S$7</f>
        <v>Grado de conformidad</v>
      </c>
      <c r="T91" s="94" t="str">
        <f>T$7</f>
        <v>Comprobación</v>
      </c>
    </row>
    <row r="92" spans="2:20" ht="39" x14ac:dyDescent="0.35">
      <c r="B92" s="97"/>
      <c r="C92" s="99"/>
      <c r="D92" s="99"/>
      <c r="E92" s="99"/>
      <c r="F92" s="95"/>
      <c r="G92" s="58" t="str">
        <f t="shared" ref="G92:R92" si="6">G$8</f>
        <v>Existencia (Si/No)</v>
      </c>
      <c r="H92" s="59" t="str">
        <f t="shared" si="6"/>
        <v>Si no existe, indique cuál es el requerimiento de información faltante</v>
      </c>
      <c r="I92" s="59" t="str">
        <f t="shared" si="6"/>
        <v>Si existe; indique si permite valorar la pauta (Si/No)</v>
      </c>
      <c r="J92" s="60" t="str">
        <f t="shared" si="6"/>
        <v>Si no permite valorar la pauta, indique lo que se requiere</v>
      </c>
      <c r="K92" s="54" t="str">
        <f t="shared" si="6"/>
        <v>Contextualización</v>
      </c>
      <c r="L92" s="54" t="str">
        <f t="shared" si="6"/>
        <v>Estudiantes</v>
      </c>
      <c r="M92" s="54" t="str">
        <f t="shared" si="6"/>
        <v>Personal Académico</v>
      </c>
      <c r="N92" s="54" t="str">
        <f t="shared" si="6"/>
        <v>Personal administrativo, técnico y de apoyo</v>
      </c>
      <c r="O92" s="54" t="str">
        <f t="shared" si="6"/>
        <v>Revisión del CMP</v>
      </c>
      <c r="P92" s="54" t="str">
        <f t="shared" si="6"/>
        <v>Revisión del cumplimiento del CMF y la sostenibilidad de las fortalezas</v>
      </c>
      <c r="Q92" s="54" t="str">
        <f t="shared" si="6"/>
        <v>Dirección de la carrera</v>
      </c>
      <c r="R92" s="57" t="str">
        <f t="shared" si="6"/>
        <v>Autoridades universitarias</v>
      </c>
      <c r="S92" s="93"/>
      <c r="T92" s="95"/>
    </row>
    <row r="93" spans="2:20" ht="80.150000000000006" customHeight="1" x14ac:dyDescent="0.35">
      <c r="B93" s="112" t="s">
        <v>71</v>
      </c>
      <c r="C93" s="112" t="str">
        <f>$B$89</f>
        <v>Dimensión 4. Personal académico, administrativo, técnico y de apoyo</v>
      </c>
      <c r="D93" s="113" t="s">
        <v>174</v>
      </c>
      <c r="E93" s="63" t="s">
        <v>175</v>
      </c>
      <c r="F93" s="15" t="s">
        <v>74</v>
      </c>
      <c r="G93" s="15"/>
      <c r="H93" s="62" t="str">
        <f>IF(G93="No","",
IF(G93="Si",Validación!$M$5,
""))</f>
        <v/>
      </c>
      <c r="I93" s="15"/>
      <c r="J93" s="62" t="str">
        <f>IF(I93="No","",
IF(I93="Si",Validación!$M$5,
""))</f>
        <v/>
      </c>
      <c r="K93" s="111"/>
      <c r="L93" s="111"/>
      <c r="M93" s="111"/>
      <c r="N93" s="111"/>
      <c r="O93" s="111"/>
      <c r="P93" s="111"/>
      <c r="Q93" s="111"/>
      <c r="R93" s="111"/>
      <c r="S93" s="111"/>
      <c r="T93" s="111" t="str">
        <f>IF(
  AND(
    OR(ISBLANK(G93),G93=""),OR(ISBLANK(G94),G94=""),OR(ISBLANK(G95),G95=""),OR(ISBLANK(G96),G96=""),OR(ISBLANK(G97),G97=""),
    OR(ISBLANK(H93),H93=""),OR(ISBLANK(H94),H94=""),OR(ISBLANK(H95),H95=""),OR(ISBLANK(H96),H96=""),OR(ISBLANK(H97),H97=""),
    OR(ISBLANK(I93),I93=""),OR(ISBLANK(I94),I94=""),OR(ISBLANK(I95),I95=""),OR(ISBLANK(I96),I96=""),OR(ISBLANK(I97),I97=""),
    OR(ISBLANK(J93),J93=""),OR(ISBLANK(J94),J94=""),OR(ISBLANK(J95),J95=""),OR(ISBLANK(J96),J96=""),OR(ISBLANK(J97),J97="")
  ),
  Validación!$S$4,
  IF(
    AND(
      ISTEXT(G93),ISTEXT(G94),ISTEXT(G95),ISTEXT(G96),ISTEXT(G97),
      H93&lt;&gt;"",H94&lt;&gt;"",H95&lt;&gt;"",H96&lt;&gt;"",H97&lt;&gt;"",
      ISTEXT(I93),ISTEXT(I94),ISTEXT(I95),ISTEXT(I96),ISTEXT(I97),
      J93&lt;&gt;"",J94&lt;&gt;"",J95&lt;&gt;"",J96&lt;&gt;"",J97&lt;&gt;""
    ),
    IF(
      COUNTBLANK(K93:R93)&gt;0,
      Validación!$S$6,
      IF(
        COUNTBLANK(K93:R93)&lt;COLUMNS(K93:R93),
        Validación!$S$7,
        ""
      )
    ),
    Validación!$S$8
  )
)</f>
        <v>Pendiente. Por favor complete todas las columnas.</v>
      </c>
    </row>
    <row r="94" spans="2:20" ht="136.5" customHeight="1" x14ac:dyDescent="0.35">
      <c r="B94" s="105"/>
      <c r="C94" s="105"/>
      <c r="D94" s="109"/>
      <c r="E94" s="63" t="s">
        <v>176</v>
      </c>
      <c r="F94" s="15" t="s">
        <v>84</v>
      </c>
      <c r="G94" s="15"/>
      <c r="H94" s="62" t="str">
        <f>IF(G94="No","",
IF(G94="Si",Validación!$M$5,
""))</f>
        <v/>
      </c>
      <c r="I94" s="15"/>
      <c r="J94" s="62" t="str">
        <f>IF(I94="No","",
IF(I94="Si",Validación!$M$5,
""))</f>
        <v/>
      </c>
      <c r="K94" s="107"/>
      <c r="L94" s="107"/>
      <c r="M94" s="107"/>
      <c r="N94" s="107"/>
      <c r="O94" s="107"/>
      <c r="P94" s="107"/>
      <c r="Q94" s="107"/>
      <c r="R94" s="107"/>
      <c r="S94" s="107"/>
      <c r="T94" s="107"/>
    </row>
    <row r="95" spans="2:20" ht="80.150000000000006" customHeight="1" x14ac:dyDescent="0.35">
      <c r="B95" s="105"/>
      <c r="C95" s="105"/>
      <c r="D95" s="109"/>
      <c r="E95" s="63" t="s">
        <v>177</v>
      </c>
      <c r="F95" s="15" t="s">
        <v>74</v>
      </c>
      <c r="G95" s="15"/>
      <c r="H95" s="62" t="str">
        <f>IF(G95="No","",
IF(G95="Si",Validación!$M$5,
""))</f>
        <v/>
      </c>
      <c r="I95" s="15"/>
      <c r="J95" s="62" t="str">
        <f>IF(I95="No","",
IF(I95="Si",Validación!$M$5,
""))</f>
        <v/>
      </c>
      <c r="K95" s="107"/>
      <c r="L95" s="107"/>
      <c r="M95" s="107"/>
      <c r="N95" s="107"/>
      <c r="O95" s="107"/>
      <c r="P95" s="107"/>
      <c r="Q95" s="107"/>
      <c r="R95" s="107"/>
      <c r="S95" s="107"/>
      <c r="T95" s="107"/>
    </row>
    <row r="96" spans="2:20" ht="80.150000000000006" customHeight="1" x14ac:dyDescent="0.35">
      <c r="B96" s="105"/>
      <c r="C96" s="105"/>
      <c r="D96" s="109"/>
      <c r="E96" s="63" t="s">
        <v>178</v>
      </c>
      <c r="F96" s="15" t="s">
        <v>84</v>
      </c>
      <c r="G96" s="15"/>
      <c r="H96" s="62" t="str">
        <f>IF(G96="No","",
IF(G96="Si",Validación!$M$5,
""))</f>
        <v/>
      </c>
      <c r="I96" s="15"/>
      <c r="J96" s="62" t="str">
        <f>IF(I96="No","",
IF(I96="Si",Validación!$M$5,
""))</f>
        <v/>
      </c>
      <c r="K96" s="107"/>
      <c r="L96" s="107"/>
      <c r="M96" s="107"/>
      <c r="N96" s="107"/>
      <c r="O96" s="107"/>
      <c r="P96" s="107"/>
      <c r="Q96" s="107"/>
      <c r="R96" s="107"/>
      <c r="S96" s="107"/>
      <c r="T96" s="107"/>
    </row>
    <row r="97" spans="2:20" ht="98.5" customHeight="1" x14ac:dyDescent="0.35">
      <c r="B97" s="106"/>
      <c r="C97" s="106"/>
      <c r="D97" s="110"/>
      <c r="E97" s="63" t="s">
        <v>179</v>
      </c>
      <c r="F97" s="15" t="s">
        <v>87</v>
      </c>
      <c r="G97" s="15"/>
      <c r="H97" s="62" t="str">
        <f>IF(G97="No","",
IF(G97="Si",Validación!$M$5,
""))</f>
        <v/>
      </c>
      <c r="I97" s="15"/>
      <c r="J97" s="62" t="str">
        <f>IF(I97="No","",
IF(I97="Si",Validación!$M$5,
""))</f>
        <v/>
      </c>
      <c r="K97" s="108"/>
      <c r="L97" s="108"/>
      <c r="M97" s="108"/>
      <c r="N97" s="108"/>
      <c r="O97" s="108"/>
      <c r="P97" s="108"/>
      <c r="Q97" s="108"/>
      <c r="R97" s="108"/>
      <c r="S97" s="108"/>
      <c r="T97" s="108"/>
    </row>
    <row r="98" spans="2:20" ht="80.150000000000006" customHeight="1" x14ac:dyDescent="0.35">
      <c r="B98" s="112" t="s">
        <v>101</v>
      </c>
      <c r="C98" s="111" t="str">
        <f t="shared" ref="C98:C119" si="7">$B$89</f>
        <v>Dimensión 4. Personal académico, administrativo, técnico y de apoyo</v>
      </c>
      <c r="D98" s="113" t="s">
        <v>180</v>
      </c>
      <c r="E98" s="63" t="s">
        <v>181</v>
      </c>
      <c r="F98" s="15" t="s">
        <v>128</v>
      </c>
      <c r="G98" s="15"/>
      <c r="H98" s="62" t="str">
        <f>IF(G98="No","",
IF(G98="Si",Validación!$M$5,
""))</f>
        <v/>
      </c>
      <c r="I98" s="15"/>
      <c r="J98" s="62" t="str">
        <f>IF(I98="No","",
IF(I98="Si",Validación!$M$5,
""))</f>
        <v/>
      </c>
      <c r="K98" s="111"/>
      <c r="L98" s="111"/>
      <c r="M98" s="111"/>
      <c r="N98" s="111"/>
      <c r="O98" s="111"/>
      <c r="P98" s="111"/>
      <c r="Q98" s="111"/>
      <c r="R98" s="111"/>
      <c r="S98" s="111"/>
      <c r="T98" s="111" t="str">
        <f>IF(
  AND(
    OR(ISBLANK(G98),G98=""),OR(ISBLANK(G99),G99=""),OR(ISBLANK(G100),G100=""),OR(ISBLANK(G101),G101=""),
    OR(ISBLANK(H98),H98=""),OR(ISBLANK(H99),H99=""),OR(ISBLANK(H100),H100=""),OR(ISBLANK(H101),H101=""),
    OR(ISBLANK(I98),I98=""),OR(ISBLANK(I99),I99=""),OR(ISBLANK(I100),I100=""),OR(ISBLANK(I101),I101=""),
    OR(ISBLANK(J98),J98=""),OR(ISBLANK(J99),J99=""),OR(ISBLANK(J100),J100=""),OR(ISBLANK(J101),J101="")
  ),
  Validación!$S$4,
  IF(
    AND(
      ISTEXT(G98),ISTEXT(G99),ISTEXT(G100),ISTEXT(G101),
      H98&lt;&gt;"",H99&lt;&gt;"",H100&lt;&gt;"",H101&lt;&gt;"",
      ISTEXT(I98),ISTEXT(I99),ISTEXT(I100),ISTEXT(I101),
      J98&lt;&gt;"",J99&lt;&gt;"",J100&lt;&gt;"",J101&lt;&gt;""
    ),
    IF(
      COUNTBLANK(K98:R98)&gt;0,
      Validación!$S$6,
      IF(
        COUNTBLANK(K98:R98)&lt;COLUMNS(K98:R98),
        Validación!$S$7,
        ""
      )
    ),
    Validación!$S$8
  )
)</f>
        <v>Pendiente. Por favor complete todas las columnas.</v>
      </c>
    </row>
    <row r="99" spans="2:20" ht="80.150000000000006" customHeight="1" x14ac:dyDescent="0.35">
      <c r="B99" s="105"/>
      <c r="C99" s="107"/>
      <c r="D99" s="109"/>
      <c r="E99" s="63" t="s">
        <v>182</v>
      </c>
      <c r="F99" s="15" t="s">
        <v>84</v>
      </c>
      <c r="G99" s="15"/>
      <c r="H99" s="62" t="str">
        <f>IF(G99="No","",
IF(G99="Si",Validación!$M$5,
""))</f>
        <v/>
      </c>
      <c r="I99" s="15"/>
      <c r="J99" s="62" t="str">
        <f>IF(I99="No","",
IF(I99="Si",Validación!$M$5,
""))</f>
        <v/>
      </c>
      <c r="K99" s="107"/>
      <c r="L99" s="107"/>
      <c r="M99" s="107"/>
      <c r="N99" s="107"/>
      <c r="O99" s="107"/>
      <c r="P99" s="107"/>
      <c r="Q99" s="107"/>
      <c r="R99" s="107"/>
      <c r="S99" s="107"/>
      <c r="T99" s="107"/>
    </row>
    <row r="100" spans="2:20" ht="80.150000000000006" customHeight="1" x14ac:dyDescent="0.35">
      <c r="B100" s="105"/>
      <c r="C100" s="107"/>
      <c r="D100" s="109"/>
      <c r="E100" s="63" t="s">
        <v>183</v>
      </c>
      <c r="F100" s="15" t="s">
        <v>84</v>
      </c>
      <c r="G100" s="15"/>
      <c r="H100" s="62" t="str">
        <f>IF(G100="No","",
IF(G100="Si",Validación!$M$5,
""))</f>
        <v/>
      </c>
      <c r="I100" s="15"/>
      <c r="J100" s="62" t="str">
        <f>IF(I100="No","",
IF(I100="Si",Validación!$M$5,
""))</f>
        <v/>
      </c>
      <c r="K100" s="107"/>
      <c r="L100" s="107"/>
      <c r="M100" s="107"/>
      <c r="N100" s="107"/>
      <c r="O100" s="107"/>
      <c r="P100" s="107"/>
      <c r="Q100" s="107"/>
      <c r="R100" s="107"/>
      <c r="S100" s="107"/>
      <c r="T100" s="107"/>
    </row>
    <row r="101" spans="2:20" ht="97" customHeight="1" x14ac:dyDescent="0.35">
      <c r="B101" s="106"/>
      <c r="C101" s="108"/>
      <c r="D101" s="110"/>
      <c r="E101" s="63" t="s">
        <v>184</v>
      </c>
      <c r="F101" s="15" t="s">
        <v>87</v>
      </c>
      <c r="G101" s="15"/>
      <c r="H101" s="62" t="str">
        <f>IF(G101="No","",
IF(G101="Si",Validación!$M$5,
""))</f>
        <v/>
      </c>
      <c r="I101" s="15"/>
      <c r="J101" s="62" t="str">
        <f>IF(I101="No","",
IF(I101="Si",Validación!$M$5,
""))</f>
        <v/>
      </c>
      <c r="K101" s="108"/>
      <c r="L101" s="108"/>
      <c r="M101" s="108"/>
      <c r="N101" s="108"/>
      <c r="O101" s="108"/>
      <c r="P101" s="108"/>
      <c r="Q101" s="108"/>
      <c r="R101" s="108"/>
      <c r="S101" s="108"/>
      <c r="T101" s="108"/>
    </row>
    <row r="102" spans="2:20" ht="136" customHeight="1" x14ac:dyDescent="0.35">
      <c r="B102" s="18" t="s">
        <v>101</v>
      </c>
      <c r="C102" s="15" t="str">
        <f t="shared" si="7"/>
        <v>Dimensión 4. Personal académico, administrativo, técnico y de apoyo</v>
      </c>
      <c r="D102" s="62" t="s">
        <v>185</v>
      </c>
      <c r="E102" s="63" t="s">
        <v>186</v>
      </c>
      <c r="F102" s="15" t="s">
        <v>84</v>
      </c>
      <c r="G102" s="15"/>
      <c r="H102" s="63" t="str">
        <f>IF(G102="No","",
IF(G102="Si",Validación!$M$5,
""))</f>
        <v/>
      </c>
      <c r="I102" s="15"/>
      <c r="J102" s="63" t="str">
        <f>IF(I102="No","",
IF(I102="Si",Validación!$M$5,
""))</f>
        <v/>
      </c>
      <c r="K102" s="63"/>
      <c r="L102" s="63"/>
      <c r="M102" s="63"/>
      <c r="N102" s="63"/>
      <c r="O102" s="63"/>
      <c r="P102" s="63"/>
      <c r="Q102" s="63"/>
      <c r="R102" s="63"/>
      <c r="S102" s="15"/>
      <c r="T102" s="15" t="str">
        <f>IF(
  AND(
    OR(ISBLANK(G102),G102=""),OR(ISBLANK(G103),G103=""),
    OR(ISBLANK(H102),H102=""),OR(ISBLANK(H103),H103=""),
    OR(ISBLANK(I102),I102=""),OR(ISBLANK(I103),I103=""),
    OR(ISBLANK(J102),J102=""),OR(ISBLANK(J103),J103="")
  ),
  Validación!$S$4,
  IF(
    AND(
      ISTEXT(G102),ISTEXT(G103),
      H102&lt;&gt;"",H103&lt;&gt;"",
      ISTEXT(I102),ISTEXT(I103),
      J102&lt;&gt;"",J103&lt;&gt;""
    ),
    IF(
      COUNTBLANK(K102:R102)&gt;0,
      Validación!$S$6,
      IF(
        COUNTBLANK(K102:R102)&lt;COLUMNS(K102:R102),
        Validación!$S$7,
        ""
      )
    ),
    Validación!$S$8
  )
)</f>
        <v>Pendiente. Por favor complete todas las columnas.</v>
      </c>
    </row>
    <row r="103" spans="2:20" ht="80.150000000000006" customHeight="1" x14ac:dyDescent="0.35">
      <c r="B103" s="112" t="s">
        <v>101</v>
      </c>
      <c r="C103" s="111" t="str">
        <f t="shared" si="7"/>
        <v>Dimensión 4. Personal académico, administrativo, técnico y de apoyo</v>
      </c>
      <c r="D103" s="113" t="s">
        <v>187</v>
      </c>
      <c r="E103" s="63" t="s">
        <v>188</v>
      </c>
      <c r="F103" s="15" t="s">
        <v>84</v>
      </c>
      <c r="G103" s="15"/>
      <c r="H103" s="62" t="str">
        <f>IF(G103="No","",
IF(G103="Si",Validación!$M$5,
""))</f>
        <v/>
      </c>
      <c r="I103" s="15"/>
      <c r="J103" s="62" t="str">
        <f>IF(I103="No","",
IF(I103="Si",Validación!$M$5,
""))</f>
        <v/>
      </c>
      <c r="K103" s="111"/>
      <c r="L103" s="111"/>
      <c r="M103" s="111"/>
      <c r="N103" s="111"/>
      <c r="O103" s="111"/>
      <c r="P103" s="111"/>
      <c r="Q103" s="111"/>
      <c r="R103" s="111"/>
      <c r="S103" s="111"/>
      <c r="T103" s="111" t="str">
        <f>IF(
  AND(
    OR(ISBLANK(G103),G103=""),OR(ISBLANK(G104),G104=""),
    OR(ISBLANK(H103),H103=""),OR(ISBLANK(H104),H104=""),
    OR(ISBLANK(I103),I103=""),OR(ISBLANK(I104),I104=""),
    OR(ISBLANK(J103),J103=""),OR(ISBLANK(J104),J104="")
  ),
  Validación!$S$4,
  IF(
    AND(
      ISTEXT(G103),ISTEXT(G104),
      H103&lt;&gt;"",H104&lt;&gt;"",
      ISTEXT(I103),ISTEXT(I104),
      J103&lt;&gt;"",J104&lt;&gt;""
    ),
    IF(
      COUNTBLANK(K103:R103)&gt;0,
      Validación!$S$6,
      IF(
        COUNTBLANK(K103:R103)&lt;COLUMNS(K103:R103),
        Validación!$S$7,
        ""
      )
    ),
    Validación!$S$8
  )
)</f>
        <v>Pendiente. Por favor complete todas las columnas.</v>
      </c>
    </row>
    <row r="104" spans="2:20" ht="80.150000000000006" customHeight="1" x14ac:dyDescent="0.35">
      <c r="B104" s="106"/>
      <c r="C104" s="108"/>
      <c r="D104" s="110"/>
      <c r="E104" s="63" t="s">
        <v>189</v>
      </c>
      <c r="F104" s="15" t="s">
        <v>87</v>
      </c>
      <c r="G104" s="15"/>
      <c r="H104" s="62" t="str">
        <f>IF(G104="No","",
IF(G104="Si",Validación!$M$5,
""))</f>
        <v/>
      </c>
      <c r="I104" s="15"/>
      <c r="J104" s="62" t="str">
        <f>IF(I104="No","",
IF(I104="Si",Validación!$M$5,
""))</f>
        <v/>
      </c>
      <c r="K104" s="108"/>
      <c r="L104" s="108"/>
      <c r="M104" s="108"/>
      <c r="N104" s="108"/>
      <c r="O104" s="108"/>
      <c r="P104" s="108"/>
      <c r="Q104" s="108"/>
      <c r="R104" s="108"/>
      <c r="S104" s="108"/>
      <c r="T104" s="108"/>
    </row>
    <row r="105" spans="2:20" ht="80.150000000000006" customHeight="1" x14ac:dyDescent="0.35">
      <c r="B105" s="112" t="s">
        <v>98</v>
      </c>
      <c r="C105" s="111" t="str">
        <f t="shared" si="7"/>
        <v>Dimensión 4. Personal académico, administrativo, técnico y de apoyo</v>
      </c>
      <c r="D105" s="113" t="s">
        <v>190</v>
      </c>
      <c r="E105" s="63" t="s">
        <v>191</v>
      </c>
      <c r="F105" s="15" t="s">
        <v>84</v>
      </c>
      <c r="G105" s="15"/>
      <c r="H105" s="62" t="str">
        <f>IF(G105="No","",
IF(G105="Si",Validación!$M$5,
""))</f>
        <v/>
      </c>
      <c r="I105" s="15"/>
      <c r="J105" s="62" t="str">
        <f>IF(I105="No","",
IF(I105="Si",Validación!$M$5,
""))</f>
        <v/>
      </c>
      <c r="K105" s="111"/>
      <c r="L105" s="111"/>
      <c r="M105" s="111"/>
      <c r="N105" s="111"/>
      <c r="O105" s="111"/>
      <c r="P105" s="111"/>
      <c r="Q105" s="111"/>
      <c r="R105" s="111"/>
      <c r="S105" s="111"/>
      <c r="T105" s="111" t="str">
        <f>IF(
  AND(
    OR(ISBLANK(G105),G105=""),OR(ISBLANK(G106),G106=""),
    OR(ISBLANK(H105),H105=""),OR(ISBLANK(H106),H106=""),
    OR(ISBLANK(I105),I105=""),OR(ISBLANK(I106),I106=""),
    OR(ISBLANK(J105),J105=""),OR(ISBLANK(J106),J106="")
  ),
  Validación!$S$4,
  IF(
    AND(
      ISTEXT(G105),ISTEXT(G106),
      H105&lt;&gt;"",H106&lt;&gt;"",
      ISTEXT(I105),ISTEXT(I106),
      J105&lt;&gt;"",J106&lt;&gt;""
    ),
    IF(
      COUNTBLANK(K105:R105)&gt;0,
      Validación!$S$6,
      IF(
        COUNTBLANK(K105:R105)&lt;COLUMNS(K105:R105),
        Validación!$S$7,
        ""
      )
    ),
    Validación!$S$8
  )
)</f>
        <v>Pendiente. Por favor complete todas las columnas.</v>
      </c>
    </row>
    <row r="106" spans="2:20" ht="80.150000000000006" customHeight="1" x14ac:dyDescent="0.35">
      <c r="B106" s="106"/>
      <c r="C106" s="108"/>
      <c r="D106" s="110"/>
      <c r="E106" s="63" t="s">
        <v>192</v>
      </c>
      <c r="F106" s="15" t="s">
        <v>87</v>
      </c>
      <c r="G106" s="15"/>
      <c r="H106" s="62" t="str">
        <f>IF(G106="No","",
IF(G106="Si",Validación!$M$5,
""))</f>
        <v/>
      </c>
      <c r="I106" s="15"/>
      <c r="J106" s="62" t="str">
        <f>IF(I106="No","",
IF(I106="Si",Validación!$M$5,
""))</f>
        <v/>
      </c>
      <c r="K106" s="108"/>
      <c r="L106" s="108"/>
      <c r="M106" s="108"/>
      <c r="N106" s="108"/>
      <c r="O106" s="108"/>
      <c r="P106" s="108"/>
      <c r="Q106" s="108"/>
      <c r="R106" s="108"/>
      <c r="S106" s="108"/>
      <c r="T106" s="108"/>
    </row>
    <row r="107" spans="2:20" ht="80.150000000000006" customHeight="1" x14ac:dyDescent="0.35">
      <c r="B107" s="18" t="s">
        <v>98</v>
      </c>
      <c r="C107" s="15" t="str">
        <f t="shared" si="7"/>
        <v>Dimensión 4. Personal académico, administrativo, técnico y de apoyo</v>
      </c>
      <c r="D107" s="62" t="s">
        <v>193</v>
      </c>
      <c r="E107" s="63" t="s">
        <v>194</v>
      </c>
      <c r="F107" s="15" t="s">
        <v>74</v>
      </c>
      <c r="G107" s="15"/>
      <c r="H107" s="62" t="str">
        <f>IF(G107="No","",
IF(G107="Si",Validación!$M$5,
""))</f>
        <v/>
      </c>
      <c r="I107" s="15"/>
      <c r="J107" s="62" t="str">
        <f>IF(I107="No","",
IF(I107="Si",Validación!$M$5,
""))</f>
        <v/>
      </c>
      <c r="K107" s="62"/>
      <c r="L107" s="62"/>
      <c r="M107" s="62"/>
      <c r="N107" s="62"/>
      <c r="O107" s="62"/>
      <c r="P107" s="62"/>
      <c r="Q107" s="62"/>
      <c r="R107" s="62"/>
      <c r="S107" s="15"/>
      <c r="T107" s="15" t="str">
        <f>IF(
  AND(
    OR(ISBLANK(G107),G107=""),OR(ISBLANK(G108),G108=""),
    OR(ISBLANK(H107),H107=""),OR(ISBLANK(H108),H108=""),
    OR(ISBLANK(I107),I107=""),OR(ISBLANK(I108),I108=""),
    OR(ISBLANK(J107),J107=""),OR(ISBLANK(J108),J108="")
  ),
  Validación!$S$4,
  IF(
    AND(
      ISTEXT(G107),ISTEXT(G108),
      H107&lt;&gt;"",H108&lt;&gt;"",
      ISTEXT(I107),ISTEXT(I108),
      J107&lt;&gt;"",J108&lt;&gt;""
    ),
    IF(
      COUNTBLANK(K107:R107)&gt;0,
      Validación!$S$6,
      IF(
        COUNTBLANK(K107:R107)&lt;COLUMNS(K107:R107),
        Validación!$S$7,
        ""
      )
    ),
    Validación!$S$8
  )
)</f>
        <v>Pendiente. Por favor complete todas las columnas.</v>
      </c>
    </row>
    <row r="108" spans="2:20" ht="80.150000000000006" customHeight="1" x14ac:dyDescent="0.35">
      <c r="B108" s="112" t="s">
        <v>145</v>
      </c>
      <c r="C108" s="111" t="str">
        <f t="shared" si="7"/>
        <v>Dimensión 4. Personal académico, administrativo, técnico y de apoyo</v>
      </c>
      <c r="D108" s="113" t="s">
        <v>195</v>
      </c>
      <c r="E108" s="63" t="s">
        <v>196</v>
      </c>
      <c r="F108" s="15" t="s">
        <v>74</v>
      </c>
      <c r="G108" s="15"/>
      <c r="H108" s="62" t="str">
        <f>IF(G108="No","",
IF(G108="Si",Validación!$M$5,
""))</f>
        <v/>
      </c>
      <c r="I108" s="15"/>
      <c r="J108" s="62" t="str">
        <f>IF(I108="No","",
IF(I108="Si",Validación!$M$5,
""))</f>
        <v/>
      </c>
      <c r="K108" s="111"/>
      <c r="L108" s="111"/>
      <c r="M108" s="111"/>
      <c r="N108" s="111"/>
      <c r="O108" s="111"/>
      <c r="P108" s="111"/>
      <c r="Q108" s="111"/>
      <c r="R108" s="111"/>
      <c r="S108" s="111"/>
      <c r="T108" s="111" t="str">
        <f>IF(
  AND(
    OR(ISBLANK(G108),G108=""),OR(ISBLANK(G109),G109=""),
    OR(ISBLANK(H108),H108=""),OR(ISBLANK(H109),H109=""),
    OR(ISBLANK(I108),I108=""),OR(ISBLANK(I109),I109=""),
    OR(ISBLANK(J108),J108=""),OR(ISBLANK(J109),J109="")
  ),
  Validación!$S$4,
  IF(
    AND(
      ISTEXT(G108),ISTEXT(G109),
      H108&lt;&gt;"",H109&lt;&gt;"",
      ISTEXT(I108),ISTEXT(I109),
      J108&lt;&gt;"",J109&lt;&gt;""
    ),
    IF(
      COUNTBLANK(K108:R108)&gt;0,
      Validación!$S$6,
      IF(
        COUNTBLANK(K108:R108)&lt;COLUMNS(K108:R108),
        Validación!$S$7,
        ""
      )
    ),
    Validación!$S$8
  )
)</f>
        <v>Pendiente. Por favor complete todas las columnas.</v>
      </c>
    </row>
    <row r="109" spans="2:20" ht="80.150000000000006" customHeight="1" x14ac:dyDescent="0.35">
      <c r="B109" s="106"/>
      <c r="C109" s="108"/>
      <c r="D109" s="110"/>
      <c r="E109" s="63" t="s">
        <v>197</v>
      </c>
      <c r="F109" s="15" t="s">
        <v>87</v>
      </c>
      <c r="G109" s="15"/>
      <c r="H109" s="62" t="str">
        <f>IF(G109="No","",
IF(G109="Si",Validación!$M$5,
""))</f>
        <v/>
      </c>
      <c r="I109" s="15"/>
      <c r="J109" s="62" t="str">
        <f>IF(I109="No","",
IF(I109="Si",Validación!$M$5,
""))</f>
        <v/>
      </c>
      <c r="K109" s="108"/>
      <c r="L109" s="108"/>
      <c r="M109" s="108"/>
      <c r="N109" s="108"/>
      <c r="O109" s="108"/>
      <c r="P109" s="108"/>
      <c r="Q109" s="108"/>
      <c r="R109" s="108"/>
      <c r="S109" s="108"/>
      <c r="T109" s="108"/>
    </row>
    <row r="110" spans="2:20" ht="115.5" customHeight="1" x14ac:dyDescent="0.35">
      <c r="B110" s="112" t="s">
        <v>101</v>
      </c>
      <c r="C110" s="111" t="str">
        <f t="shared" si="7"/>
        <v>Dimensión 4. Personal académico, administrativo, técnico y de apoyo</v>
      </c>
      <c r="D110" s="113" t="s">
        <v>198</v>
      </c>
      <c r="E110" s="63" t="s">
        <v>199</v>
      </c>
      <c r="F110" s="15" t="s">
        <v>84</v>
      </c>
      <c r="G110" s="15"/>
      <c r="H110" s="62" t="str">
        <f>IF(G110="No","",
IF(G110="Si",Validación!$M$5,
""))</f>
        <v/>
      </c>
      <c r="I110" s="15"/>
      <c r="J110" s="62" t="str">
        <f>IF(I110="No","",
IF(I110="Si",Validación!$M$5,
""))</f>
        <v/>
      </c>
      <c r="K110" s="111"/>
      <c r="L110" s="111"/>
      <c r="M110" s="111"/>
      <c r="N110" s="111"/>
      <c r="O110" s="111"/>
      <c r="P110" s="111"/>
      <c r="Q110" s="111"/>
      <c r="R110" s="111"/>
      <c r="S110" s="111"/>
      <c r="T110" s="111" t="str">
        <f>IF(
  AND(
    OR(ISBLANK(G110),G110=""),OR(ISBLANK(G111),G111=""),
    OR(ISBLANK(H110),H110=""),OR(ISBLANK(H111),H111=""),
    OR(ISBLANK(I110),I110=""),OR(ISBLANK(I111),I111=""),
    OR(ISBLANK(J110),J110=""),OR(ISBLANK(J111),J111="")
  ),
  Validación!$S$4,
  IF(
    AND(
      ISTEXT(G110),ISTEXT(G111),
      H110&lt;&gt;"",H111&lt;&gt;"",
      ISTEXT(I110),ISTEXT(I111),
      J110&lt;&gt;"",J111&lt;&gt;""
    ),
    IF(
      COUNTBLANK(K110:R110)&gt;0,
      Validación!$S$6,
      IF(
        COUNTBLANK(K110:R110)&lt;COLUMNS(K110:R110),
        Validación!$S$7,
        ""
      )
    ),
    Validación!$S$8
  )
)</f>
        <v>Pendiente. Por favor complete todas las columnas.</v>
      </c>
    </row>
    <row r="111" spans="2:20" ht="115.5" customHeight="1" x14ac:dyDescent="0.35">
      <c r="B111" s="106"/>
      <c r="C111" s="108"/>
      <c r="D111" s="110"/>
      <c r="E111" s="63" t="s">
        <v>200</v>
      </c>
      <c r="F111" s="15" t="s">
        <v>87</v>
      </c>
      <c r="G111" s="15"/>
      <c r="H111" s="62" t="str">
        <f>IF(G111="No","",
IF(G111="Si",Validación!$M$5,
""))</f>
        <v/>
      </c>
      <c r="I111" s="15"/>
      <c r="J111" s="62" t="str">
        <f>IF(I111="No","",
IF(I111="Si",Validación!$M$5,
""))</f>
        <v/>
      </c>
      <c r="K111" s="108"/>
      <c r="L111" s="108"/>
      <c r="M111" s="108"/>
      <c r="N111" s="108"/>
      <c r="O111" s="108"/>
      <c r="P111" s="108"/>
      <c r="Q111" s="108"/>
      <c r="R111" s="108"/>
      <c r="S111" s="108"/>
      <c r="T111" s="108"/>
    </row>
    <row r="112" spans="2:20" ht="129.65" customHeight="1" x14ac:dyDescent="0.35">
      <c r="B112" s="112" t="s">
        <v>101</v>
      </c>
      <c r="C112" s="111" t="str">
        <f t="shared" si="7"/>
        <v>Dimensión 4. Personal académico, administrativo, técnico y de apoyo</v>
      </c>
      <c r="D112" s="113" t="s">
        <v>201</v>
      </c>
      <c r="E112" s="63" t="s">
        <v>202</v>
      </c>
      <c r="F112" s="15" t="s">
        <v>84</v>
      </c>
      <c r="G112" s="15"/>
      <c r="H112" s="62" t="str">
        <f>IF(G112="No","",
IF(G112="Si",Validación!$M$5,
""))</f>
        <v/>
      </c>
      <c r="I112" s="15"/>
      <c r="J112" s="62" t="str">
        <f>IF(I112="No","",
IF(I112="Si",Validación!$M$5,
""))</f>
        <v/>
      </c>
      <c r="K112" s="111"/>
      <c r="L112" s="111"/>
      <c r="M112" s="111"/>
      <c r="N112" s="111"/>
      <c r="O112" s="111"/>
      <c r="P112" s="111"/>
      <c r="Q112" s="111"/>
      <c r="R112" s="111"/>
      <c r="S112" s="111"/>
      <c r="T112" s="111" t="str">
        <f>IF(
  AND(
    OR(ISBLANK(G112),G112=""),OR(ISBLANK(G113),G113=""),
    OR(ISBLANK(H112),H112=""),OR(ISBLANK(H113),H113=""),
    OR(ISBLANK(I112),I112=""),OR(ISBLANK(I113),I113=""),
    OR(ISBLANK(J112),J112=""),OR(ISBLANK(J113),J113="")
  ),
  Validación!$S$4,
  IF(
    AND(
      ISTEXT(G112),ISTEXT(G113),
      H112&lt;&gt;"",H113&lt;&gt;"",
      ISTEXT(I112),ISTEXT(I113),
      J112&lt;&gt;"",J113&lt;&gt;""
    ),
    IF(
      COUNTBLANK(K112:R112)&gt;0,
      Validación!$S$6,
      IF(
        COUNTBLANK(K112:R112)&lt;COLUMNS(K112:R112),
        Validación!$S$7,
        ""
      )
    ),
    Validación!$S$8
  )
)</f>
        <v>Pendiente. Por favor complete todas las columnas.</v>
      </c>
    </row>
    <row r="113" spans="2:20" ht="129.65" customHeight="1" x14ac:dyDescent="0.35">
      <c r="B113" s="106"/>
      <c r="C113" s="108"/>
      <c r="D113" s="110"/>
      <c r="E113" s="63" t="s">
        <v>203</v>
      </c>
      <c r="F113" s="15" t="s">
        <v>87</v>
      </c>
      <c r="G113" s="15"/>
      <c r="H113" s="62" t="str">
        <f>IF(G113="No","",
IF(G113="Si",Validación!$M$5,
""))</f>
        <v/>
      </c>
      <c r="I113" s="15"/>
      <c r="J113" s="62" t="str">
        <f>IF(I113="No","",
IF(I113="Si",Validación!$M$5,
""))</f>
        <v/>
      </c>
      <c r="K113" s="108"/>
      <c r="L113" s="108"/>
      <c r="M113" s="108"/>
      <c r="N113" s="108"/>
      <c r="O113" s="108"/>
      <c r="P113" s="108"/>
      <c r="Q113" s="108"/>
      <c r="R113" s="108"/>
      <c r="S113" s="108"/>
      <c r="T113" s="108"/>
    </row>
    <row r="114" spans="2:20" ht="129.65" customHeight="1" x14ac:dyDescent="0.35">
      <c r="B114" s="112" t="s">
        <v>101</v>
      </c>
      <c r="C114" s="111" t="str">
        <f t="shared" si="7"/>
        <v>Dimensión 4. Personal académico, administrativo, técnico y de apoyo</v>
      </c>
      <c r="D114" s="113" t="s">
        <v>204</v>
      </c>
      <c r="E114" s="63" t="s">
        <v>205</v>
      </c>
      <c r="F114" s="15" t="s">
        <v>84</v>
      </c>
      <c r="G114" s="15"/>
      <c r="H114" s="62" t="str">
        <f>IF(G114="No","",
IF(G114="Si",Validación!$M$5,
""))</f>
        <v/>
      </c>
      <c r="I114" s="15"/>
      <c r="J114" s="62" t="str">
        <f>IF(I114="No","",
IF(I114="Si",Validación!$M$5,
""))</f>
        <v/>
      </c>
      <c r="K114" s="111"/>
      <c r="L114" s="111"/>
      <c r="M114" s="111"/>
      <c r="N114" s="111"/>
      <c r="O114" s="111"/>
      <c r="P114" s="111"/>
      <c r="Q114" s="111"/>
      <c r="R114" s="111"/>
      <c r="S114" s="111"/>
      <c r="T114" s="111" t="str">
        <f>IF(
  AND(
    OR(ISBLANK(G114),G114=""),OR(ISBLANK(G115),G115=""),
    OR(ISBLANK(H114),H114=""),OR(ISBLANK(H115),H115=""),
    OR(ISBLANK(I114),I114=""),OR(ISBLANK(I115),I115=""),
    OR(ISBLANK(J114),J114=""),OR(ISBLANK(J115),J115="")
  ),
  Validación!$S$4,
  IF(
    AND(
      ISTEXT(G114),ISTEXT(G115),
      H114&lt;&gt;"",H115&lt;&gt;"",
      ISTEXT(I114),ISTEXT(I115),
      J114&lt;&gt;"",J115&lt;&gt;""
    ),
    IF(
      COUNTBLANK(K114:R114)&gt;0,
      Validación!$S$6,
      IF(
        COUNTBLANK(K114:R114)&lt;COLUMNS(K114:R114),
        Validación!$S$7,
        ""
      )
    ),
    Validación!$S$8
  )
)</f>
        <v>Pendiente. Por favor complete todas las columnas.</v>
      </c>
    </row>
    <row r="115" spans="2:20" ht="129.65" customHeight="1" x14ac:dyDescent="0.35">
      <c r="B115" s="106"/>
      <c r="C115" s="108"/>
      <c r="D115" s="110"/>
      <c r="E115" s="63" t="s">
        <v>206</v>
      </c>
      <c r="F115" s="15" t="s">
        <v>87</v>
      </c>
      <c r="G115" s="15"/>
      <c r="H115" s="62" t="str">
        <f>IF(G115="No","",
IF(G115="Si",Validación!$M$5,
""))</f>
        <v/>
      </c>
      <c r="I115" s="15"/>
      <c r="J115" s="62" t="str">
        <f>IF(I115="No","",
IF(I115="Si",Validación!$M$5,
""))</f>
        <v/>
      </c>
      <c r="K115" s="108"/>
      <c r="L115" s="108"/>
      <c r="M115" s="108"/>
      <c r="N115" s="108"/>
      <c r="O115" s="108"/>
      <c r="P115" s="108"/>
      <c r="Q115" s="108"/>
      <c r="R115" s="108"/>
      <c r="S115" s="108"/>
      <c r="T115" s="108"/>
    </row>
    <row r="116" spans="2:20" ht="80.150000000000006" customHeight="1" x14ac:dyDescent="0.35">
      <c r="B116" s="112" t="s">
        <v>145</v>
      </c>
      <c r="C116" s="111" t="str">
        <f t="shared" si="7"/>
        <v>Dimensión 4. Personal académico, administrativo, técnico y de apoyo</v>
      </c>
      <c r="D116" s="113" t="s">
        <v>207</v>
      </c>
      <c r="E116" s="63" t="s">
        <v>208</v>
      </c>
      <c r="F116" s="15" t="s">
        <v>128</v>
      </c>
      <c r="G116" s="15"/>
      <c r="H116" s="62" t="str">
        <f>IF(G116="No","",
IF(G116="Si",Validación!$M$5,
""))</f>
        <v/>
      </c>
      <c r="I116" s="15"/>
      <c r="J116" s="62" t="str">
        <f>IF(I116="No","",
IF(I116="Si",Validación!$M$5,
""))</f>
        <v/>
      </c>
      <c r="K116" s="109"/>
      <c r="L116" s="109"/>
      <c r="M116" s="109"/>
      <c r="N116" s="109"/>
      <c r="O116" s="109"/>
      <c r="P116" s="109"/>
      <c r="Q116" s="109"/>
      <c r="R116" s="109"/>
      <c r="S116" s="107"/>
      <c r="T116" s="107" t="str">
        <f>IF(
  AND(
    OR(ISBLANK(G116),G116=""),OR(ISBLANK(G117),G117=""),OR(ISBLANK(G118),G118=""),
    OR(ISBLANK(H116),H116=""),OR(ISBLANK(H117),H117=""),OR(ISBLANK(H118),H118=""),
    OR(ISBLANK(I116),I116=""),OR(ISBLANK(I117),I117=""),OR(ISBLANK(I118),I118=""),
    OR(ISBLANK(J116),J116=""),OR(ISBLANK(J117),J117=""),OR(ISBLANK(J118),J118="")
  ),
  Validación!$S$4,
  IF(
    AND(
      ISTEXT(G116),ISTEXT(G117),ISTEXT(G118),
      H116&lt;&gt;"",H117&lt;&gt;"",H118&lt;&gt;"",
      ISTEXT(I116),ISTEXT(I117),ISTEXT(I118),
      J116&lt;&gt;"",J117&lt;&gt;"",J118&lt;&gt;""
    ),
    IF(
      COUNTBLANK(K116:R116)&gt;0,
      Validación!$S$6,
      IF(
        COUNTBLANK(K116:R116)&lt;COLUMNS(K116:R116),
        Validación!$S$7,
        ""
      )
    ),
    Validación!$S$8  )
)</f>
        <v>Pendiente. Por favor complete todas las columnas.</v>
      </c>
    </row>
    <row r="117" spans="2:20" ht="80.150000000000006" customHeight="1" x14ac:dyDescent="0.35">
      <c r="B117" s="105"/>
      <c r="C117" s="107"/>
      <c r="D117" s="109"/>
      <c r="E117" s="63" t="s">
        <v>209</v>
      </c>
      <c r="F117" s="15" t="s">
        <v>84</v>
      </c>
      <c r="G117" s="15"/>
      <c r="H117" s="62" t="str">
        <f>IF(G117="No","",
IF(G117="Si",Validación!$M$5,
""))</f>
        <v/>
      </c>
      <c r="I117" s="15"/>
      <c r="J117" s="62" t="str">
        <f>IF(I117="No","",
IF(I117="Si",Validación!$M$5,
""))</f>
        <v/>
      </c>
      <c r="K117" s="109"/>
      <c r="L117" s="109"/>
      <c r="M117" s="109"/>
      <c r="N117" s="109"/>
      <c r="O117" s="109"/>
      <c r="P117" s="109"/>
      <c r="Q117" s="109"/>
      <c r="R117" s="109"/>
      <c r="S117" s="107"/>
      <c r="T117" s="107"/>
    </row>
    <row r="118" spans="2:20" ht="101.15" customHeight="1" x14ac:dyDescent="0.35">
      <c r="B118" s="106"/>
      <c r="C118" s="108"/>
      <c r="D118" s="110"/>
      <c r="E118" s="63" t="s">
        <v>210</v>
      </c>
      <c r="F118" s="15" t="s">
        <v>87</v>
      </c>
      <c r="G118" s="15"/>
      <c r="H118" s="62" t="str">
        <f>IF(G118="No","",
IF(G118="Si",Validación!$M$5,
""))</f>
        <v/>
      </c>
      <c r="I118" s="15"/>
      <c r="J118" s="62" t="str">
        <f>IF(I118="No","",
IF(I118="Si",Validación!$M$5,
""))</f>
        <v/>
      </c>
      <c r="K118" s="110"/>
      <c r="L118" s="110"/>
      <c r="M118" s="110"/>
      <c r="N118" s="110"/>
      <c r="O118" s="110"/>
      <c r="P118" s="110"/>
      <c r="Q118" s="110"/>
      <c r="R118" s="110"/>
      <c r="S118" s="108"/>
      <c r="T118" s="108"/>
    </row>
    <row r="119" spans="2:20" ht="80.150000000000006" customHeight="1" x14ac:dyDescent="0.35">
      <c r="B119" s="112" t="s">
        <v>71</v>
      </c>
      <c r="C119" s="111" t="str">
        <f t="shared" si="7"/>
        <v>Dimensión 4. Personal académico, administrativo, técnico y de apoyo</v>
      </c>
      <c r="D119" s="113" t="s">
        <v>211</v>
      </c>
      <c r="E119" s="63" t="s">
        <v>212</v>
      </c>
      <c r="F119" s="15" t="s">
        <v>74</v>
      </c>
      <c r="G119" s="15"/>
      <c r="H119" s="62" t="str">
        <f>IF(G119="No","",
IF(G119="Si",Validación!$M$5,
""))</f>
        <v/>
      </c>
      <c r="I119" s="15"/>
      <c r="J119" s="62" t="str">
        <f>IF(I119="No","",
IF(I119="Si",Validación!$M$5,
""))</f>
        <v/>
      </c>
      <c r="K119" s="111"/>
      <c r="L119" s="111"/>
      <c r="M119" s="111"/>
      <c r="N119" s="111"/>
      <c r="O119" s="111"/>
      <c r="P119" s="111"/>
      <c r="Q119" s="111"/>
      <c r="R119" s="111"/>
      <c r="S119" s="111"/>
      <c r="T119" s="111" t="str">
        <f>IF(
  AND(
    OR(ISBLANK(G119),G119=""),OR(ISBLANK(G120),G120=""),OR(ISBLANK(G121),G121=""),OR(ISBLANK(G122),G122=""),OR(ISBLANK(G123),G123=""),
    OR(ISBLANK(H119),H119=""),OR(ISBLANK(H120),H120=""),OR(ISBLANK(H121),H121=""),OR(ISBLANK(H122),H122=""),OR(ISBLANK(H123),H123=""),
    OR(ISBLANK(I119),I119=""),OR(ISBLANK(I120),I120=""),OR(ISBLANK(I121),I121=""),OR(ISBLANK(I122),I122=""),OR(ISBLANK(I123),I123=""),
    OR(ISBLANK(J119),J119=""),OR(ISBLANK(J120),J120=""),OR(ISBLANK(J121),J121=""),OR(ISBLANK(J122),J122=""),OR(ISBLANK(J123),J123="")
  ),
  Validación!$S$4,
  IF(
    AND(
      ISTEXT(G119),ISTEXT(G120),ISTEXT(G121),ISTEXT(G122),ISTEXT(G123),
      H119&lt;&gt;"",H120&lt;&gt;"",H121&lt;&gt;"",H122&lt;&gt;"",H123&lt;&gt;"",
      ISTEXT(I119),ISTEXT(I120),ISTEXT(I121),ISTEXT(I122),ISTEXT(I123),
      J119&lt;&gt;"",J120&lt;&gt;"",J121&lt;&gt;"",J122&lt;&gt;"",J123&lt;&gt;""
    ),
    IF(
      COUNTBLANK(K119:R119)&gt;0,
      Validación!$S$6,
      IF(
        COUNTBLANK(K119:R119)&lt;COLUMNS(K119:R119),
        Validación!$S$7,
        ""
      )
    ),
    Validación!$S$8
  )
)</f>
        <v>Pendiente. Por favor complete todas las columnas.</v>
      </c>
    </row>
    <row r="120" spans="2:20" ht="80.150000000000006" customHeight="1" x14ac:dyDescent="0.35">
      <c r="B120" s="105"/>
      <c r="C120" s="107"/>
      <c r="D120" s="109"/>
      <c r="E120" s="63" t="s">
        <v>213</v>
      </c>
      <c r="F120" s="15" t="s">
        <v>74</v>
      </c>
      <c r="G120" s="15"/>
      <c r="H120" s="62" t="str">
        <f>IF(G120="No","",
IF(G120="Si",Validación!$M$5,
""))</f>
        <v/>
      </c>
      <c r="I120" s="15"/>
      <c r="J120" s="62" t="str">
        <f>IF(I120="No","",
IF(I120="Si",Validación!$M$5,
""))</f>
        <v/>
      </c>
      <c r="K120" s="107"/>
      <c r="L120" s="107"/>
      <c r="M120" s="107"/>
      <c r="N120" s="107"/>
      <c r="O120" s="107"/>
      <c r="P120" s="107"/>
      <c r="Q120" s="107"/>
      <c r="R120" s="107"/>
      <c r="S120" s="107"/>
      <c r="T120" s="107"/>
    </row>
    <row r="121" spans="2:20" ht="80.150000000000006" customHeight="1" x14ac:dyDescent="0.35">
      <c r="B121" s="105"/>
      <c r="C121" s="107"/>
      <c r="D121" s="109"/>
      <c r="E121" s="63" t="s">
        <v>214</v>
      </c>
      <c r="F121" s="15" t="s">
        <v>128</v>
      </c>
      <c r="G121" s="15"/>
      <c r="H121" s="62" t="str">
        <f>IF(G121="No","",
IF(G121="Si",Validación!$M$5,
""))</f>
        <v/>
      </c>
      <c r="I121" s="15"/>
      <c r="J121" s="62" t="str">
        <f>IF(I121="No","",
IF(I121="Si",Validación!$M$5,
""))</f>
        <v/>
      </c>
      <c r="K121" s="107"/>
      <c r="L121" s="107"/>
      <c r="M121" s="107"/>
      <c r="N121" s="107"/>
      <c r="O121" s="107"/>
      <c r="P121" s="107"/>
      <c r="Q121" s="107"/>
      <c r="R121" s="107"/>
      <c r="S121" s="107"/>
      <c r="T121" s="107"/>
    </row>
    <row r="122" spans="2:20" ht="80.150000000000006" customHeight="1" x14ac:dyDescent="0.35">
      <c r="B122" s="105"/>
      <c r="C122" s="107"/>
      <c r="D122" s="109"/>
      <c r="E122" s="63" t="s">
        <v>215</v>
      </c>
      <c r="F122" s="15" t="s">
        <v>87</v>
      </c>
      <c r="G122" s="15"/>
      <c r="H122" s="62" t="str">
        <f>IF(G122="No","",
IF(G122="Si",Validación!$M$5,
""))</f>
        <v/>
      </c>
      <c r="I122" s="15"/>
      <c r="J122" s="62" t="str">
        <f>IF(I122="No","",
IF(I122="Si",Validación!$M$5,
""))</f>
        <v/>
      </c>
      <c r="K122" s="107"/>
      <c r="L122" s="107"/>
      <c r="M122" s="107"/>
      <c r="N122" s="107"/>
      <c r="O122" s="107"/>
      <c r="P122" s="107"/>
      <c r="Q122" s="107"/>
      <c r="R122" s="107"/>
      <c r="S122" s="107"/>
      <c r="T122" s="107"/>
    </row>
    <row r="123" spans="2:20" ht="80.150000000000006" customHeight="1" x14ac:dyDescent="0.35">
      <c r="B123" s="106"/>
      <c r="C123" s="108"/>
      <c r="D123" s="110"/>
      <c r="E123" s="63" t="s">
        <v>216</v>
      </c>
      <c r="F123" s="15" t="s">
        <v>87</v>
      </c>
      <c r="G123" s="15"/>
      <c r="H123" s="62" t="str">
        <f>IF(G123="No","",
IF(G123="Si",Validación!$M$5,
""))</f>
        <v/>
      </c>
      <c r="I123" s="15"/>
      <c r="J123" s="62" t="str">
        <f>IF(I123="No","",
IF(I123="Si",Validación!$M$5,
""))</f>
        <v/>
      </c>
      <c r="K123" s="108"/>
      <c r="L123" s="108"/>
      <c r="M123" s="108"/>
      <c r="N123" s="108"/>
      <c r="O123" s="108"/>
      <c r="P123" s="108"/>
      <c r="Q123" s="108"/>
      <c r="R123" s="108"/>
      <c r="S123" s="108"/>
      <c r="T123" s="108"/>
    </row>
    <row r="124" spans="2:20" ht="14.5" x14ac:dyDescent="0.35"/>
    <row r="125" spans="2:20" ht="25" customHeight="1" x14ac:dyDescent="0.35">
      <c r="B125" s="13" t="s">
        <v>217</v>
      </c>
      <c r="C125" s="13"/>
      <c r="D125" s="13"/>
      <c r="E125" s="13"/>
      <c r="F125" s="13"/>
      <c r="G125" s="13"/>
      <c r="H125" s="13"/>
      <c r="I125" s="13"/>
      <c r="J125" s="13"/>
      <c r="K125" s="13"/>
      <c r="L125" s="13"/>
      <c r="M125" s="13"/>
      <c r="N125" s="13"/>
      <c r="O125" s="13"/>
      <c r="P125" s="13"/>
      <c r="Q125" s="13"/>
      <c r="R125" s="13"/>
      <c r="S125" s="13"/>
      <c r="T125" s="13"/>
    </row>
    <row r="126" spans="2:20" ht="11.15" customHeight="1" x14ac:dyDescent="0.35">
      <c r="B126" s="10"/>
      <c r="C126" s="10"/>
      <c r="D126" s="10"/>
      <c r="E126" s="10"/>
      <c r="F126" s="10"/>
      <c r="G126" s="10"/>
      <c r="H126" s="10"/>
      <c r="I126" s="10"/>
      <c r="J126" s="10"/>
      <c r="K126" s="10"/>
      <c r="L126" s="10"/>
      <c r="M126" s="10"/>
      <c r="N126" s="10"/>
      <c r="O126" s="10"/>
      <c r="P126" s="10"/>
      <c r="Q126" s="10"/>
      <c r="R126" s="10"/>
      <c r="S126" s="10"/>
      <c r="T126" s="10"/>
    </row>
    <row r="127" spans="2:20" ht="11.15" customHeight="1" x14ac:dyDescent="0.35">
      <c r="B127" s="96" t="str">
        <f>B$7</f>
        <v>Categoría</v>
      </c>
      <c r="C127" s="98" t="str">
        <f>C$7</f>
        <v>Dimensión</v>
      </c>
      <c r="D127" s="98" t="str">
        <f>D$7</f>
        <v>Pauta</v>
      </c>
      <c r="E127" s="98" t="str">
        <f>E$7</f>
        <v>Fuente de información</v>
      </c>
      <c r="F127" s="94" t="str">
        <f>F$7</f>
        <v>Tipo de fuente de información</v>
      </c>
      <c r="G127" s="100" t="str">
        <f>$G$7</f>
        <v>Fuente de información</v>
      </c>
      <c r="H127" s="101"/>
      <c r="I127" s="101"/>
      <c r="J127" s="102"/>
      <c r="K127" s="100" t="str">
        <f>$K$7</f>
        <v>Indagatoria por reunión</v>
      </c>
      <c r="L127" s="101"/>
      <c r="M127" s="101"/>
      <c r="N127" s="101"/>
      <c r="O127" s="101"/>
      <c r="P127" s="101"/>
      <c r="Q127" s="101"/>
      <c r="R127" s="102"/>
      <c r="S127" s="92" t="str">
        <f>S$7</f>
        <v>Grado de conformidad</v>
      </c>
      <c r="T127" s="94" t="str">
        <f>T$7</f>
        <v>Comprobación</v>
      </c>
    </row>
    <row r="128" spans="2:20" ht="39" x14ac:dyDescent="0.35">
      <c r="B128" s="97"/>
      <c r="C128" s="99"/>
      <c r="D128" s="99"/>
      <c r="E128" s="99"/>
      <c r="F128" s="95"/>
      <c r="G128" s="58" t="str">
        <f t="shared" ref="G128:R128" si="8">G$8</f>
        <v>Existencia (Si/No)</v>
      </c>
      <c r="H128" s="59" t="str">
        <f t="shared" si="8"/>
        <v>Si no existe, indique cuál es el requerimiento de información faltante</v>
      </c>
      <c r="I128" s="59" t="str">
        <f t="shared" si="8"/>
        <v>Si existe; indique si permite valorar la pauta (Si/No)</v>
      </c>
      <c r="J128" s="60" t="str">
        <f t="shared" si="8"/>
        <v>Si no permite valorar la pauta, indique lo que se requiere</v>
      </c>
      <c r="K128" s="54" t="str">
        <f t="shared" si="8"/>
        <v>Contextualización</v>
      </c>
      <c r="L128" s="54" t="str">
        <f t="shared" si="8"/>
        <v>Estudiantes</v>
      </c>
      <c r="M128" s="54" t="str">
        <f t="shared" si="8"/>
        <v>Personal Académico</v>
      </c>
      <c r="N128" s="54" t="str">
        <f t="shared" si="8"/>
        <v>Personal administrativo, técnico y de apoyo</v>
      </c>
      <c r="O128" s="54" t="str">
        <f t="shared" si="8"/>
        <v>Revisión del CMP</v>
      </c>
      <c r="P128" s="54" t="str">
        <f t="shared" si="8"/>
        <v>Revisión del cumplimiento del CMF y la sostenibilidad de las fortalezas</v>
      </c>
      <c r="Q128" s="54" t="str">
        <f t="shared" si="8"/>
        <v>Dirección de la carrera</v>
      </c>
      <c r="R128" s="57" t="str">
        <f t="shared" si="8"/>
        <v>Autoridades universitarias</v>
      </c>
      <c r="S128" s="93"/>
      <c r="T128" s="95"/>
    </row>
    <row r="129" spans="2:20" ht="118.5" customHeight="1" x14ac:dyDescent="0.35">
      <c r="B129" s="112" t="s">
        <v>101</v>
      </c>
      <c r="C129" s="111" t="str">
        <f>$B$125</f>
        <v>Dimensión 5. Recursos y servicios de apoyo</v>
      </c>
      <c r="D129" s="113" t="s">
        <v>218</v>
      </c>
      <c r="E129" s="63" t="s">
        <v>219</v>
      </c>
      <c r="F129" s="15" t="s">
        <v>84</v>
      </c>
      <c r="G129" s="15"/>
      <c r="H129" s="62" t="str">
        <f>IF(G129="No","",
IF(G129="Si",Validación!$M$5,
""))</f>
        <v/>
      </c>
      <c r="I129" s="15"/>
      <c r="J129" s="62" t="str">
        <f>IF(I129="No","",
IF(I129="Si",Validación!$M$5,
""))</f>
        <v/>
      </c>
      <c r="K129" s="111"/>
      <c r="L129" s="111"/>
      <c r="M129" s="111"/>
      <c r="N129" s="111"/>
      <c r="O129" s="111"/>
      <c r="P129" s="111"/>
      <c r="Q129" s="111"/>
      <c r="R129" s="111"/>
      <c r="S129" s="111"/>
      <c r="T129" s="111" t="str">
        <f>IF(
  AND(
    OR(ISBLANK(G129),G129=""),OR(ISBLANK(G130),G130=""),
    OR(ISBLANK(H129),H129=""),OR(ISBLANK(H130),H130=""),
    OR(ISBLANK(I129),I129=""),OR(ISBLANK(I130),I130=""),
    OR(ISBLANK(J129),J129=""),OR(ISBLANK(J130),J130="")
  ),
  Validación!$S$4,
  IF(
    AND(
      ISTEXT(G129),ISTEXT(G130),
      H129&lt;&gt;"",H130&lt;&gt;"",
      ISTEXT(I129),ISTEXT(I130),
      J129&lt;&gt;"",J130&lt;&gt;""
    ),
    IF(
      COUNTBLANK(K129:R129)&gt;0,
      Validación!$S$6,
      IF(
        COUNTBLANK(K129:R129)&lt;COLUMNS(K129:R129),
        Validación!$S$7,
        ""
      )
    ),
    Validación!$S$8
  )
)</f>
        <v>Pendiente. Por favor complete todas las columnas.</v>
      </c>
    </row>
    <row r="130" spans="2:20" ht="118.5" customHeight="1" x14ac:dyDescent="0.35">
      <c r="B130" s="106"/>
      <c r="C130" s="108"/>
      <c r="D130" s="110"/>
      <c r="E130" s="63" t="s">
        <v>220</v>
      </c>
      <c r="F130" s="15" t="s">
        <v>87</v>
      </c>
      <c r="G130" s="15"/>
      <c r="H130" s="62" t="str">
        <f>IF(G130="No","",
IF(G130="Si",Validación!$M$5,
""))</f>
        <v/>
      </c>
      <c r="I130" s="15"/>
      <c r="J130" s="62" t="str">
        <f>IF(I130="No","",
IF(I130="Si",Validación!$M$5,
""))</f>
        <v/>
      </c>
      <c r="K130" s="108"/>
      <c r="L130" s="108"/>
      <c r="M130" s="108"/>
      <c r="N130" s="108"/>
      <c r="O130" s="108"/>
      <c r="P130" s="108"/>
      <c r="Q130" s="108"/>
      <c r="R130" s="108"/>
      <c r="S130" s="108"/>
      <c r="T130" s="108"/>
    </row>
    <row r="131" spans="2:20" ht="80.150000000000006" customHeight="1" x14ac:dyDescent="0.35">
      <c r="B131" s="112" t="s">
        <v>145</v>
      </c>
      <c r="C131" s="111" t="str">
        <f>$B$125</f>
        <v>Dimensión 5. Recursos y servicios de apoyo</v>
      </c>
      <c r="D131" s="113" t="s">
        <v>221</v>
      </c>
      <c r="E131" s="63" t="s">
        <v>222</v>
      </c>
      <c r="F131" s="15" t="s">
        <v>74</v>
      </c>
      <c r="G131" s="15"/>
      <c r="H131" s="62" t="str">
        <f>IF(G131="No","",
IF(G131="Si",Validación!$M$5,
""))</f>
        <v/>
      </c>
      <c r="I131" s="15"/>
      <c r="J131" s="62" t="str">
        <f>IF(I131="No","",
IF(I131="Si",Validación!$M$5,
""))</f>
        <v/>
      </c>
      <c r="K131" s="109"/>
      <c r="L131" s="109"/>
      <c r="M131" s="109"/>
      <c r="N131" s="109"/>
      <c r="O131" s="109"/>
      <c r="P131" s="109"/>
      <c r="Q131" s="109"/>
      <c r="R131" s="109"/>
      <c r="S131" s="107"/>
      <c r="T131" s="107" t="str">
        <f>IF(
  AND(
    OR(ISBLANK(G131),G131=""),OR(ISBLANK(G132),G132=""),OR(ISBLANK(G133),G133=""),
    OR(ISBLANK(H131),H131=""),OR(ISBLANK(H132),H132=""),OR(ISBLANK(H133),H133=""),
    OR(ISBLANK(I131),I131=""),OR(ISBLANK(I132),I132=""),OR(ISBLANK(I133),I133=""),
    OR(ISBLANK(J131),J131=""),OR(ISBLANK(J132),J132=""),OR(ISBLANK(J133),J133="")
  ),
  Validación!$S$4,
  IF(
    AND(
      ISTEXT(G131),ISTEXT(G132),ISTEXT(G133),
      H131&lt;&gt;"",H132&lt;&gt;"",H133&lt;&gt;"",
      ISTEXT(I131),ISTEXT(I132),ISTEXT(I133),
      J131&lt;&gt;"",J132&lt;&gt;"",J133&lt;&gt;""
    ),
    IF(
      COUNTBLANK(K131:R131)&gt;0,
      Validación!$S$6,
      IF(
        COUNTBLANK(K131:R131)&lt;COLUMNS(K131:R131),
        Validación!$S$7,
        ""
      )
    ),
    Validación!$S$8  )
)</f>
        <v>Pendiente. Por favor complete todas las columnas.</v>
      </c>
    </row>
    <row r="132" spans="2:20" ht="80.150000000000006" customHeight="1" x14ac:dyDescent="0.35">
      <c r="B132" s="105"/>
      <c r="C132" s="107"/>
      <c r="D132" s="109"/>
      <c r="E132" s="63" t="s">
        <v>223</v>
      </c>
      <c r="F132" s="15" t="s">
        <v>74</v>
      </c>
      <c r="G132" s="15"/>
      <c r="H132" s="62" t="str">
        <f>IF(G132="No","",
IF(G132="Si",Validación!$M$5,
""))</f>
        <v/>
      </c>
      <c r="I132" s="15"/>
      <c r="J132" s="62" t="str">
        <f>IF(I132="No","",
IF(I132="Si",Validación!$M$5,
""))</f>
        <v/>
      </c>
      <c r="K132" s="109"/>
      <c r="L132" s="109"/>
      <c r="M132" s="109"/>
      <c r="N132" s="109"/>
      <c r="O132" s="109"/>
      <c r="P132" s="109"/>
      <c r="Q132" s="109"/>
      <c r="R132" s="109"/>
      <c r="S132" s="107"/>
      <c r="T132" s="107"/>
    </row>
    <row r="133" spans="2:20" ht="118" customHeight="1" x14ac:dyDescent="0.35">
      <c r="B133" s="106"/>
      <c r="C133" s="108"/>
      <c r="D133" s="110"/>
      <c r="E133" s="63" t="s">
        <v>224</v>
      </c>
      <c r="F133" s="15" t="s">
        <v>87</v>
      </c>
      <c r="G133" s="15"/>
      <c r="H133" s="62" t="str">
        <f>IF(G133="No","",
IF(G133="Si",Validación!$M$5,
""))</f>
        <v/>
      </c>
      <c r="I133" s="15"/>
      <c r="J133" s="62" t="str">
        <f>IF(I133="No","",
IF(I133="Si",Validación!$M$5,
""))</f>
        <v/>
      </c>
      <c r="K133" s="110"/>
      <c r="L133" s="110"/>
      <c r="M133" s="110"/>
      <c r="N133" s="110"/>
      <c r="O133" s="110"/>
      <c r="P133" s="110"/>
      <c r="Q133" s="110"/>
      <c r="R133" s="110"/>
      <c r="S133" s="108"/>
      <c r="T133" s="108"/>
    </row>
    <row r="134" spans="2:20" ht="80.150000000000006" customHeight="1" x14ac:dyDescent="0.35">
      <c r="B134" s="112" t="s">
        <v>145</v>
      </c>
      <c r="C134" s="111" t="str">
        <f>$B$125</f>
        <v>Dimensión 5. Recursos y servicios de apoyo</v>
      </c>
      <c r="D134" s="113" t="s">
        <v>225</v>
      </c>
      <c r="E134" s="63" t="s">
        <v>226</v>
      </c>
      <c r="F134" s="15" t="s">
        <v>74</v>
      </c>
      <c r="G134" s="15"/>
      <c r="H134" s="62" t="str">
        <f>IF(G134="No","",
IF(G134="Si",Validación!$M$5,
""))</f>
        <v/>
      </c>
      <c r="I134" s="15"/>
      <c r="J134" s="62" t="str">
        <f>IF(I134="No","",
IF(I134="Si",Validación!$M$5,
""))</f>
        <v/>
      </c>
      <c r="K134" s="111"/>
      <c r="L134" s="111"/>
      <c r="M134" s="111"/>
      <c r="N134" s="111"/>
      <c r="O134" s="111"/>
      <c r="P134" s="111"/>
      <c r="Q134" s="111"/>
      <c r="R134" s="111"/>
      <c r="S134" s="111"/>
      <c r="T134" s="111" t="str">
        <f>IF(
  AND(
    OR(ISBLANK(G134),G134=""),OR(ISBLANK(G135),G135=""),
    OR(ISBLANK(H134),H134=""),OR(ISBLANK(H135),H135=""),
    OR(ISBLANK(I134),I134=""),OR(ISBLANK(I135),I135=""),
    OR(ISBLANK(J134),J134=""),OR(ISBLANK(J135),J135="")
  ),
  Validación!$S$4,
  IF(
    AND(
      ISTEXT(G134),ISTEXT(G135),
      H134&lt;&gt;"",H135&lt;&gt;"",
      ISTEXT(I134),ISTEXT(I135),
      J134&lt;&gt;"",J135&lt;&gt;""
    ),
    IF(
      COUNTBLANK(K134:R134)&gt;0,
      Validación!$S$6,
      IF(
        COUNTBLANK(K134:R134)&lt;COLUMNS(K134:R134),
        Validación!$S$7,
        ""
      )
    ),
    Validación!$S$8
  )
)</f>
        <v>Pendiente. Por favor complete todas las columnas.</v>
      </c>
    </row>
    <row r="135" spans="2:20" ht="99" customHeight="1" x14ac:dyDescent="0.35">
      <c r="B135" s="106"/>
      <c r="C135" s="108"/>
      <c r="D135" s="110"/>
      <c r="E135" s="63" t="s">
        <v>227</v>
      </c>
      <c r="F135" s="15" t="s">
        <v>87</v>
      </c>
      <c r="G135" s="15"/>
      <c r="H135" s="62" t="str">
        <f>IF(G135="No","",
IF(G135="Si",Validación!$M$5,
""))</f>
        <v/>
      </c>
      <c r="I135" s="15"/>
      <c r="J135" s="62" t="str">
        <f>IF(I135="No","",
IF(I135="Si",Validación!$M$5,
""))</f>
        <v/>
      </c>
      <c r="K135" s="108"/>
      <c r="L135" s="108"/>
      <c r="M135" s="108"/>
      <c r="N135" s="108"/>
      <c r="O135" s="108"/>
      <c r="P135" s="108"/>
      <c r="Q135" s="108"/>
      <c r="R135" s="108"/>
      <c r="S135" s="108"/>
      <c r="T135" s="108"/>
    </row>
    <row r="136" spans="2:20" ht="80.150000000000006" customHeight="1" x14ac:dyDescent="0.35">
      <c r="B136" s="112" t="s">
        <v>98</v>
      </c>
      <c r="C136" s="111" t="str">
        <f>$B$125</f>
        <v>Dimensión 5. Recursos y servicios de apoyo</v>
      </c>
      <c r="D136" s="113" t="s">
        <v>228</v>
      </c>
      <c r="E136" s="63" t="s">
        <v>229</v>
      </c>
      <c r="F136" s="15" t="s">
        <v>74</v>
      </c>
      <c r="G136" s="15"/>
      <c r="H136" s="62" t="str">
        <f>IF(G136="No","",
IF(G136="Si",Validación!$M$5,
""))</f>
        <v/>
      </c>
      <c r="I136" s="15"/>
      <c r="J136" s="62" t="str">
        <f>IF(I136="No","",
IF(I136="Si",Validación!$M$5,
""))</f>
        <v/>
      </c>
      <c r="K136" s="111"/>
      <c r="L136" s="111"/>
      <c r="M136" s="111"/>
      <c r="N136" s="111"/>
      <c r="O136" s="111"/>
      <c r="P136" s="111"/>
      <c r="Q136" s="111"/>
      <c r="R136" s="111"/>
      <c r="S136" s="111"/>
      <c r="T136" s="111" t="str">
        <f>IF(
  AND(
    OR(ISBLANK(G136),G136=""),OR(ISBLANK(G137),G137=""),
    OR(ISBLANK(H136),H136=""),OR(ISBLANK(H137),H137=""),
    OR(ISBLANK(I136),I136=""),OR(ISBLANK(I137),I137=""),
    OR(ISBLANK(J136),J136=""),OR(ISBLANK(J137),J137="")
  ),
  Validación!$S$4,
  IF(
    AND(
      ISTEXT(G136),ISTEXT(G137),
      H136&lt;&gt;"",H137&lt;&gt;"",
      ISTEXT(I136),ISTEXT(I137),
      J136&lt;&gt;"",J137&lt;&gt;""
    ),
    IF(
      COUNTBLANK(K136:R136)&gt;0,
      Validación!$S$6,
      IF(
        COUNTBLANK(K136:R136)&lt;COLUMNS(K136:R136),
        Validación!$S$7,
        ""
      )
    ),
    Validación!$S$8
  )
)</f>
        <v>Pendiente. Por favor complete todas las columnas.</v>
      </c>
    </row>
    <row r="137" spans="2:20" ht="101.15" customHeight="1" x14ac:dyDescent="0.35">
      <c r="B137" s="106"/>
      <c r="C137" s="108"/>
      <c r="D137" s="110"/>
      <c r="E137" s="63" t="s">
        <v>230</v>
      </c>
      <c r="F137" s="15" t="s">
        <v>128</v>
      </c>
      <c r="G137" s="15"/>
      <c r="H137" s="62" t="str">
        <f>IF(G137="No","",
IF(G137="Si",Validación!$M$5,
""))</f>
        <v/>
      </c>
      <c r="I137" s="15"/>
      <c r="J137" s="62" t="str">
        <f>IF(I137="No","",
IF(I137="Si",Validación!$M$5,
""))</f>
        <v/>
      </c>
      <c r="K137" s="108"/>
      <c r="L137" s="108"/>
      <c r="M137" s="108"/>
      <c r="N137" s="108"/>
      <c r="O137" s="108"/>
      <c r="P137" s="108"/>
      <c r="Q137" s="108"/>
      <c r="R137" s="108"/>
      <c r="S137" s="108"/>
      <c r="T137" s="108"/>
    </row>
    <row r="138" spans="2:20" ht="80.150000000000006" customHeight="1" x14ac:dyDescent="0.35">
      <c r="B138" s="112" t="s">
        <v>145</v>
      </c>
      <c r="C138" s="111" t="str">
        <f>$B$125</f>
        <v>Dimensión 5. Recursos y servicios de apoyo</v>
      </c>
      <c r="D138" s="113" t="s">
        <v>231</v>
      </c>
      <c r="E138" s="63" t="s">
        <v>232</v>
      </c>
      <c r="F138" s="15" t="s">
        <v>74</v>
      </c>
      <c r="G138" s="15"/>
      <c r="H138" s="62" t="str">
        <f>IF(G138="No","",
IF(G138="Si",Validación!$M$5,
""))</f>
        <v/>
      </c>
      <c r="I138" s="15"/>
      <c r="J138" s="62" t="str">
        <f>IF(I138="No","",
IF(I138="Si",Validación!$M$5,
""))</f>
        <v/>
      </c>
      <c r="K138" s="109"/>
      <c r="L138" s="109"/>
      <c r="M138" s="109"/>
      <c r="N138" s="109"/>
      <c r="O138" s="109"/>
      <c r="P138" s="109"/>
      <c r="Q138" s="109"/>
      <c r="R138" s="109"/>
      <c r="S138" s="107"/>
      <c r="T138" s="107" t="str">
        <f>IF(
  AND(
    OR(ISBLANK(G138),G138=""),OR(ISBLANK(G139),G139=""),OR(ISBLANK(G140),G140=""),
    OR(ISBLANK(H138),H138=""),OR(ISBLANK(H139),H139=""),OR(ISBLANK(H140),H140=""),
    OR(ISBLANK(I138),I138=""),OR(ISBLANK(I139),I139=""),OR(ISBLANK(I140),I140=""),
    OR(ISBLANK(J138),J138=""),OR(ISBLANK(J139),J139=""),OR(ISBLANK(J140),J140="")
  ),
  Validación!$S$4,
  IF(
    AND(
      ISTEXT(G138),ISTEXT(G139),ISTEXT(G140),
      H138&lt;&gt;"",H139&lt;&gt;"",H140&lt;&gt;"",
      ISTEXT(I138),ISTEXT(I139),ISTEXT(I140),
      J138&lt;&gt;"",J139&lt;&gt;"",J140&lt;&gt;""
    ),
    IF(
      COUNTBLANK(K138:R138)&gt;0,
      Validación!$S$6,
      IF(
        COUNTBLANK(K138:R138)&lt;COLUMNS(K138:R138),
        Validación!$S$7,
        ""
      )
    ),
    Validación!$S$8  )
)</f>
        <v>Pendiente. Por favor complete todas las columnas.</v>
      </c>
    </row>
    <row r="139" spans="2:20" ht="80.150000000000006" customHeight="1" x14ac:dyDescent="0.35">
      <c r="B139" s="105"/>
      <c r="C139" s="107"/>
      <c r="D139" s="109"/>
      <c r="E139" s="63" t="s">
        <v>233</v>
      </c>
      <c r="F139" s="15" t="s">
        <v>128</v>
      </c>
      <c r="G139" s="15"/>
      <c r="H139" s="62" t="str">
        <f>IF(G139="No","",
IF(G139="Si",Validación!$M$5,
""))</f>
        <v/>
      </c>
      <c r="I139" s="15"/>
      <c r="J139" s="62" t="str">
        <f>IF(I139="No","",
IF(I139="Si",Validación!$M$5,
""))</f>
        <v/>
      </c>
      <c r="K139" s="109"/>
      <c r="L139" s="109"/>
      <c r="M139" s="109"/>
      <c r="N139" s="109"/>
      <c r="O139" s="109"/>
      <c r="P139" s="109"/>
      <c r="Q139" s="109"/>
      <c r="R139" s="109"/>
      <c r="S139" s="107"/>
      <c r="T139" s="107"/>
    </row>
    <row r="140" spans="2:20" ht="119.5" customHeight="1" x14ac:dyDescent="0.35">
      <c r="B140" s="106"/>
      <c r="C140" s="108"/>
      <c r="D140" s="110"/>
      <c r="E140" s="63" t="s">
        <v>234</v>
      </c>
      <c r="F140" s="15" t="s">
        <v>87</v>
      </c>
      <c r="G140" s="15"/>
      <c r="H140" s="62" t="str">
        <f>IF(G140="No","",
IF(G140="Si",Validación!$M$5,
""))</f>
        <v/>
      </c>
      <c r="I140" s="15"/>
      <c r="J140" s="62" t="str">
        <f>IF(I140="No","",
IF(I140="Si",Validación!$M$5,
""))</f>
        <v/>
      </c>
      <c r="K140" s="110"/>
      <c r="L140" s="110"/>
      <c r="M140" s="110"/>
      <c r="N140" s="110"/>
      <c r="O140" s="110"/>
      <c r="P140" s="110"/>
      <c r="Q140" s="110"/>
      <c r="R140" s="110"/>
      <c r="S140" s="108"/>
      <c r="T140" s="108"/>
    </row>
    <row r="141" spans="2:20" ht="14.5" x14ac:dyDescent="0.35"/>
    <row r="142" spans="2:20" ht="25" customHeight="1" x14ac:dyDescent="0.35">
      <c r="B142" s="13" t="s">
        <v>235</v>
      </c>
      <c r="C142" s="13"/>
      <c r="D142" s="13"/>
      <c r="E142" s="13"/>
      <c r="F142" s="13"/>
      <c r="G142" s="13"/>
      <c r="H142" s="13"/>
      <c r="I142" s="13"/>
      <c r="J142" s="13"/>
      <c r="K142" s="13"/>
      <c r="L142" s="13"/>
      <c r="M142" s="13"/>
      <c r="N142" s="13"/>
      <c r="O142" s="13"/>
      <c r="P142" s="13"/>
      <c r="Q142" s="13"/>
      <c r="R142" s="13"/>
      <c r="S142" s="13"/>
      <c r="T142" s="13"/>
    </row>
    <row r="143" spans="2:20" ht="11.15" customHeight="1" x14ac:dyDescent="0.35">
      <c r="B143" s="10"/>
      <c r="C143" s="10"/>
      <c r="D143" s="10"/>
      <c r="E143" s="10"/>
      <c r="F143" s="10"/>
      <c r="G143" s="10"/>
      <c r="H143" s="10"/>
      <c r="I143" s="10"/>
      <c r="J143" s="10"/>
      <c r="K143" s="10"/>
      <c r="L143" s="10"/>
      <c r="M143" s="10"/>
      <c r="N143" s="10"/>
      <c r="O143" s="10"/>
      <c r="P143" s="10"/>
      <c r="Q143" s="10"/>
      <c r="R143" s="10"/>
      <c r="S143" s="10"/>
      <c r="T143" s="10"/>
    </row>
    <row r="144" spans="2:20" ht="11.15" customHeight="1" x14ac:dyDescent="0.35">
      <c r="B144" s="96" t="str">
        <f>B$7</f>
        <v>Categoría</v>
      </c>
      <c r="C144" s="98" t="str">
        <f>C$7</f>
        <v>Dimensión</v>
      </c>
      <c r="D144" s="98" t="str">
        <f>D$7</f>
        <v>Pauta</v>
      </c>
      <c r="E144" s="98" t="str">
        <f>E$7</f>
        <v>Fuente de información</v>
      </c>
      <c r="F144" s="94" t="str">
        <f>F$7</f>
        <v>Tipo de fuente de información</v>
      </c>
      <c r="G144" s="100" t="str">
        <f>$G$7</f>
        <v>Fuente de información</v>
      </c>
      <c r="H144" s="101"/>
      <c r="I144" s="101"/>
      <c r="J144" s="102"/>
      <c r="K144" s="100" t="str">
        <f>$K$7</f>
        <v>Indagatoria por reunión</v>
      </c>
      <c r="L144" s="101"/>
      <c r="M144" s="101"/>
      <c r="N144" s="101"/>
      <c r="O144" s="101"/>
      <c r="P144" s="101"/>
      <c r="Q144" s="101"/>
      <c r="R144" s="102"/>
      <c r="S144" s="92" t="str">
        <f>S$7</f>
        <v>Grado de conformidad</v>
      </c>
      <c r="T144" s="94" t="str">
        <f>T$7</f>
        <v>Comprobación</v>
      </c>
    </row>
    <row r="145" spans="2:20" ht="39" x14ac:dyDescent="0.35">
      <c r="B145" s="97"/>
      <c r="C145" s="99"/>
      <c r="D145" s="99"/>
      <c r="E145" s="99"/>
      <c r="F145" s="95"/>
      <c r="G145" s="58" t="str">
        <f t="shared" ref="G145:R145" si="9">G$8</f>
        <v>Existencia (Si/No)</v>
      </c>
      <c r="H145" s="59" t="str">
        <f t="shared" si="9"/>
        <v>Si no existe, indique cuál es el requerimiento de información faltante</v>
      </c>
      <c r="I145" s="59" t="str">
        <f t="shared" si="9"/>
        <v>Si existe; indique si permite valorar la pauta (Si/No)</v>
      </c>
      <c r="J145" s="60" t="str">
        <f t="shared" si="9"/>
        <v>Si no permite valorar la pauta, indique lo que se requiere</v>
      </c>
      <c r="K145" s="54" t="str">
        <f t="shared" si="9"/>
        <v>Contextualización</v>
      </c>
      <c r="L145" s="54" t="str">
        <f t="shared" si="9"/>
        <v>Estudiantes</v>
      </c>
      <c r="M145" s="54" t="str">
        <f t="shared" si="9"/>
        <v>Personal Académico</v>
      </c>
      <c r="N145" s="54" t="str">
        <f t="shared" si="9"/>
        <v>Personal administrativo, técnico y de apoyo</v>
      </c>
      <c r="O145" s="54" t="str">
        <f t="shared" si="9"/>
        <v>Revisión del CMP</v>
      </c>
      <c r="P145" s="54" t="str">
        <f t="shared" si="9"/>
        <v>Revisión del cumplimiento del CMF y la sostenibilidad de las fortalezas</v>
      </c>
      <c r="Q145" s="54" t="str">
        <f t="shared" si="9"/>
        <v>Dirección de la carrera</v>
      </c>
      <c r="R145" s="57" t="str">
        <f t="shared" si="9"/>
        <v>Autoridades universitarias</v>
      </c>
      <c r="S145" s="93"/>
      <c r="T145" s="95"/>
    </row>
    <row r="146" spans="2:20" ht="80.150000000000006" customHeight="1" x14ac:dyDescent="0.35">
      <c r="B146" s="18" t="s">
        <v>145</v>
      </c>
      <c r="C146" s="15" t="str">
        <f>$B$142</f>
        <v>Dimensión 6. Gestión de la carrera</v>
      </c>
      <c r="D146" s="62" t="s">
        <v>236</v>
      </c>
      <c r="E146" s="62" t="s">
        <v>237</v>
      </c>
      <c r="F146" s="15" t="s">
        <v>87</v>
      </c>
      <c r="G146" s="15"/>
      <c r="H146" s="62" t="str">
        <f>IF(G146="No","",
IF(G146="Si",Validación!$M$5,
""))</f>
        <v/>
      </c>
      <c r="I146" s="15"/>
      <c r="J146" s="62" t="str">
        <f>IF(I146="No","",
IF(I146="Si",Validación!$M$5,
""))</f>
        <v/>
      </c>
      <c r="K146" s="62"/>
      <c r="L146" s="62"/>
      <c r="M146" s="62"/>
      <c r="N146" s="62"/>
      <c r="O146" s="62"/>
      <c r="P146" s="62"/>
      <c r="Q146" s="62"/>
      <c r="R146" s="62"/>
      <c r="S146" s="15"/>
      <c r="T146" s="15" t="str">
        <f>IF(
  AND(
    OR(ISBLANK(G146),G146=""),OR(ISBLANK(G147),G147=""),
    OR(ISBLANK(H146),H146=""),OR(ISBLANK(H147),H147=""),
    OR(ISBLANK(I146),I146=""),OR(ISBLANK(I147),I147=""),
    OR(ISBLANK(J146),J146=""),OR(ISBLANK(J147),J147="")
  ),
  Validación!$S$4,
  IF(
    AND(
      ISTEXT(G146),ISTEXT(G147),
      H146&lt;&gt;"",H147&lt;&gt;"",
      ISTEXT(I146),ISTEXT(I147),
      J146&lt;&gt;"",J147&lt;&gt;""
    ),
    IF(
      COUNTBLANK(K146:R146)&gt;0,
      Validación!$S$6,
      IF(
        COUNTBLANK(K146:R146)&lt;COLUMNS(K146:R146),
        Validación!$S$7,
        ""
      )
    ),
    Validación!$S$8
  )
)</f>
        <v>Pendiente. Por favor complete todas las columnas.</v>
      </c>
    </row>
    <row r="147" spans="2:20" ht="80.150000000000006" customHeight="1" x14ac:dyDescent="0.35">
      <c r="B147" s="112" t="s">
        <v>101</v>
      </c>
      <c r="C147" s="111" t="str">
        <f t="shared" ref="C147:C173" si="10">$B$142</f>
        <v>Dimensión 6. Gestión de la carrera</v>
      </c>
      <c r="D147" s="113" t="s">
        <v>238</v>
      </c>
      <c r="E147" s="62" t="s">
        <v>239</v>
      </c>
      <c r="F147" s="15" t="s">
        <v>74</v>
      </c>
      <c r="G147" s="15"/>
      <c r="H147" s="62" t="str">
        <f>IF(G147="No","",
IF(G147="Si",Validación!$M$5,
""))</f>
        <v/>
      </c>
      <c r="I147" s="15"/>
      <c r="J147" s="62" t="str">
        <f>IF(I147="No","",
IF(I147="Si",Validación!$M$5,
""))</f>
        <v/>
      </c>
      <c r="K147" s="111"/>
      <c r="L147" s="111"/>
      <c r="M147" s="111"/>
      <c r="N147" s="111"/>
      <c r="O147" s="111"/>
      <c r="P147" s="111"/>
      <c r="Q147" s="111"/>
      <c r="R147" s="111"/>
      <c r="S147" s="111"/>
      <c r="T147" s="111" t="str">
        <f>IF(
  AND(
    OR(ISBLANK(G147),G147=""),OR(ISBLANK(G148),G148=""),
    OR(ISBLANK(H147),H147=""),OR(ISBLANK(H148),H148=""),
    OR(ISBLANK(I147),I147=""),OR(ISBLANK(I148),I148=""),
    OR(ISBLANK(J147),J147=""),OR(ISBLANK(J148),J148="")
  ),
  Validación!$S$4,
  IF(
    AND(
      ISTEXT(G147),ISTEXT(G148),
      H147&lt;&gt;"",H148&lt;&gt;"",
      ISTEXT(I147),ISTEXT(I148),
      J147&lt;&gt;"",J148&lt;&gt;""
    ),
    IF(
      COUNTBLANK(K147:R147)&gt;0,
      Validación!$S$6,
      IF(
        COUNTBLANK(K147:R147)&lt;COLUMNS(K147:R147),
        Validación!$S$7,
        ""
      )
    ),
    Validación!$S$8
  )
)</f>
        <v>Pendiente. Por favor complete todas las columnas.</v>
      </c>
    </row>
    <row r="148" spans="2:20" ht="80.150000000000006" customHeight="1" x14ac:dyDescent="0.35">
      <c r="B148" s="106"/>
      <c r="C148" s="108"/>
      <c r="D148" s="110"/>
      <c r="E148" s="62" t="s">
        <v>240</v>
      </c>
      <c r="F148" s="15" t="s">
        <v>87</v>
      </c>
      <c r="G148" s="15"/>
      <c r="H148" s="62" t="str">
        <f>IF(G148="No","",
IF(G148="Si",Validación!$M$5,
""))</f>
        <v/>
      </c>
      <c r="I148" s="15"/>
      <c r="J148" s="62" t="str">
        <f>IF(I148="No","",
IF(I148="Si",Validación!$M$5,
""))</f>
        <v/>
      </c>
      <c r="K148" s="108"/>
      <c r="L148" s="108"/>
      <c r="M148" s="108"/>
      <c r="N148" s="108"/>
      <c r="O148" s="108"/>
      <c r="P148" s="108"/>
      <c r="Q148" s="108"/>
      <c r="R148" s="108"/>
      <c r="S148" s="108"/>
      <c r="T148" s="108"/>
    </row>
    <row r="149" spans="2:20" ht="80.150000000000006" customHeight="1" x14ac:dyDescent="0.35">
      <c r="B149" s="112" t="s">
        <v>71</v>
      </c>
      <c r="C149" s="111" t="str">
        <f t="shared" si="10"/>
        <v>Dimensión 6. Gestión de la carrera</v>
      </c>
      <c r="D149" s="113" t="s">
        <v>241</v>
      </c>
      <c r="E149" s="62" t="s">
        <v>242</v>
      </c>
      <c r="F149" s="15" t="s">
        <v>74</v>
      </c>
      <c r="G149" s="15"/>
      <c r="H149" s="62" t="str">
        <f>IF(G149="No","",
IF(G149="Si",Validación!$M$5,
""))</f>
        <v/>
      </c>
      <c r="I149" s="15"/>
      <c r="J149" s="62" t="str">
        <f>IF(I149="No","",
IF(I149="Si",Validación!$M$5,
""))</f>
        <v/>
      </c>
      <c r="K149" s="111"/>
      <c r="L149" s="111"/>
      <c r="M149" s="111"/>
      <c r="N149" s="111"/>
      <c r="O149" s="111"/>
      <c r="P149" s="111"/>
      <c r="Q149" s="111"/>
      <c r="R149" s="111"/>
      <c r="S149" s="111"/>
      <c r="T149" s="111" t="str">
        <f>IF(
  AND(
    OR(ISBLANK(G149),G149=""),OR(ISBLANK(G150),G150=""),
    OR(ISBLANK(H149),H149=""),OR(ISBLANK(H150),H150=""),
    OR(ISBLANK(I149),I149=""),OR(ISBLANK(I150),I150=""),
    OR(ISBLANK(J149),J149=""),OR(ISBLANK(J150),J150="")
  ),
  Validación!$S$4,
  IF(
    AND(
      ISTEXT(G149),ISTEXT(G150),
      H149&lt;&gt;"",H150&lt;&gt;"",
      ISTEXT(I149),ISTEXT(I150),
      J149&lt;&gt;"",J150&lt;&gt;""
    ),
    IF(
      COUNTBLANK(K149:R149)&gt;0,
      Validación!$S$6,
      IF(
        COUNTBLANK(K149:R149)&lt;COLUMNS(K149:R149),
        Validación!$S$7,
        ""
      )
    ),
    Validación!$S$8
  )
)</f>
        <v>Pendiente. Por favor complete todas las columnas.</v>
      </c>
    </row>
    <row r="150" spans="2:20" ht="80.150000000000006" customHeight="1" x14ac:dyDescent="0.35">
      <c r="B150" s="106"/>
      <c r="C150" s="108"/>
      <c r="D150" s="110"/>
      <c r="E150" s="62" t="s">
        <v>243</v>
      </c>
      <c r="F150" s="15" t="s">
        <v>74</v>
      </c>
      <c r="G150" s="15"/>
      <c r="H150" s="62" t="str">
        <f>IF(G150="No","",
IF(G150="Si",Validación!$M$5,
""))</f>
        <v/>
      </c>
      <c r="I150" s="15"/>
      <c r="J150" s="62" t="str">
        <f>IF(I150="No","",
IF(I150="Si",Validación!$M$5,
""))</f>
        <v/>
      </c>
      <c r="K150" s="108"/>
      <c r="L150" s="108"/>
      <c r="M150" s="108"/>
      <c r="N150" s="108"/>
      <c r="O150" s="108"/>
      <c r="P150" s="108"/>
      <c r="Q150" s="108"/>
      <c r="R150" s="108"/>
      <c r="S150" s="108"/>
      <c r="T150" s="108"/>
    </row>
    <row r="151" spans="2:20" ht="80.150000000000006" customHeight="1" x14ac:dyDescent="0.35">
      <c r="B151" s="112" t="s">
        <v>101</v>
      </c>
      <c r="C151" s="111" t="str">
        <f t="shared" si="10"/>
        <v>Dimensión 6. Gestión de la carrera</v>
      </c>
      <c r="D151" s="113" t="s">
        <v>244</v>
      </c>
      <c r="E151" s="62" t="s">
        <v>245</v>
      </c>
      <c r="F151" s="15" t="s">
        <v>74</v>
      </c>
      <c r="G151" s="15"/>
      <c r="H151" s="62" t="str">
        <f>IF(G151="No","",
IF(G151="Si",Validación!$M$5,
""))</f>
        <v/>
      </c>
      <c r="I151" s="15"/>
      <c r="J151" s="62" t="str">
        <f>IF(I151="No","",
IF(I151="Si",Validación!$M$5,
""))</f>
        <v/>
      </c>
      <c r="K151" s="111"/>
      <c r="L151" s="111"/>
      <c r="M151" s="111"/>
      <c r="N151" s="111"/>
      <c r="O151" s="111"/>
      <c r="P151" s="111"/>
      <c r="Q151" s="111"/>
      <c r="R151" s="111"/>
      <c r="S151" s="111"/>
      <c r="T151" s="111" t="str">
        <f>IF(
  AND(
    OR(ISBLANK(G151),G151=""),OR(ISBLANK(G152),G152=""),OR(ISBLANK(G153),G153=""),OR(ISBLANK(G154),G154=""),
    OR(ISBLANK(H151),H151=""),OR(ISBLANK(H152),H152=""),OR(ISBLANK(H153),H153=""),OR(ISBLANK(H154),H154=""),
    OR(ISBLANK(I151),I151=""),OR(ISBLANK(I152),I152=""),OR(ISBLANK(I153),I153=""),OR(ISBLANK(I154),I154=""),
    OR(ISBLANK(J151),J151=""),OR(ISBLANK(J152),J152=""),OR(ISBLANK(J153),J153=""),OR(ISBLANK(J154),J154="")
  ),
  Validación!$S$4,
  IF(
    AND(
      ISTEXT(G151),ISTEXT(G152),ISTEXT(G153),ISTEXT(G154),
      H151&lt;&gt;"",H152&lt;&gt;"",H153&lt;&gt;"",H154&lt;&gt;"",
      ISTEXT(I151),ISTEXT(I152),ISTEXT(I153),ISTEXT(I154),
      J151&lt;&gt;"",J152&lt;&gt;"",J153&lt;&gt;"",J154&lt;&gt;""
    ),
    IF(
      COUNTBLANK(K151:R151)&gt;0,
      Validación!$S$6,
      IF(
        COUNTBLANK(K151:R151)&lt;COLUMNS(K151:R151),
        Validación!$S$7,
        ""
      )
    ),
    Validación!$S$8
  )
)</f>
        <v>Pendiente. Por favor complete todas las columnas.</v>
      </c>
    </row>
    <row r="152" spans="2:20" ht="80.150000000000006" customHeight="1" x14ac:dyDescent="0.35">
      <c r="B152" s="105"/>
      <c r="C152" s="107"/>
      <c r="D152" s="109"/>
      <c r="E152" s="62" t="s">
        <v>246</v>
      </c>
      <c r="F152" s="15" t="s">
        <v>74</v>
      </c>
      <c r="G152" s="15"/>
      <c r="H152" s="62" t="str">
        <f>IF(G152="No","",
IF(G152="Si",Validación!$M$5,
""))</f>
        <v/>
      </c>
      <c r="I152" s="15"/>
      <c r="J152" s="62" t="str">
        <f>IF(I152="No","",
IF(I152="Si",Validación!$M$5,
""))</f>
        <v/>
      </c>
      <c r="K152" s="107"/>
      <c r="L152" s="107"/>
      <c r="M152" s="107"/>
      <c r="N152" s="107"/>
      <c r="O152" s="107"/>
      <c r="P152" s="107"/>
      <c r="Q152" s="107"/>
      <c r="R152" s="107"/>
      <c r="S152" s="107"/>
      <c r="T152" s="107"/>
    </row>
    <row r="153" spans="2:20" ht="80.150000000000006" customHeight="1" x14ac:dyDescent="0.35">
      <c r="B153" s="105"/>
      <c r="C153" s="107"/>
      <c r="D153" s="109"/>
      <c r="E153" s="62" t="s">
        <v>247</v>
      </c>
      <c r="F153" s="15" t="s">
        <v>128</v>
      </c>
      <c r="G153" s="15"/>
      <c r="H153" s="62" t="str">
        <f>IF(G153="No","",
IF(G153="Si",Validación!$M$5,
""))</f>
        <v/>
      </c>
      <c r="I153" s="15"/>
      <c r="J153" s="62" t="str">
        <f>IF(I153="No","",
IF(I153="Si",Validación!$M$5,
""))</f>
        <v/>
      </c>
      <c r="K153" s="107"/>
      <c r="L153" s="107"/>
      <c r="M153" s="107"/>
      <c r="N153" s="107"/>
      <c r="O153" s="107"/>
      <c r="P153" s="107"/>
      <c r="Q153" s="107"/>
      <c r="R153" s="107"/>
      <c r="S153" s="107"/>
      <c r="T153" s="107"/>
    </row>
    <row r="154" spans="2:20" ht="80.150000000000006" customHeight="1" x14ac:dyDescent="0.35">
      <c r="B154" s="106"/>
      <c r="C154" s="108"/>
      <c r="D154" s="110"/>
      <c r="E154" s="62" t="s">
        <v>248</v>
      </c>
      <c r="F154" s="15" t="s">
        <v>87</v>
      </c>
      <c r="G154" s="15"/>
      <c r="H154" s="62" t="str">
        <f>IF(G154="No","",
IF(G154="Si",Validación!$M$5,
""))</f>
        <v/>
      </c>
      <c r="I154" s="15"/>
      <c r="J154" s="62" t="str">
        <f>IF(I154="No","",
IF(I154="Si",Validación!$M$5,
""))</f>
        <v/>
      </c>
      <c r="K154" s="108"/>
      <c r="L154" s="108"/>
      <c r="M154" s="108"/>
      <c r="N154" s="108"/>
      <c r="O154" s="108"/>
      <c r="P154" s="108"/>
      <c r="Q154" s="108"/>
      <c r="R154" s="108"/>
      <c r="S154" s="108"/>
      <c r="T154" s="108"/>
    </row>
    <row r="155" spans="2:20" ht="80.150000000000006" customHeight="1" x14ac:dyDescent="0.35">
      <c r="B155" s="112" t="s">
        <v>101</v>
      </c>
      <c r="C155" s="111" t="str">
        <f t="shared" si="10"/>
        <v>Dimensión 6. Gestión de la carrera</v>
      </c>
      <c r="D155" s="113" t="s">
        <v>249</v>
      </c>
      <c r="E155" s="62" t="s">
        <v>250</v>
      </c>
      <c r="F155" s="15" t="s">
        <v>74</v>
      </c>
      <c r="G155" s="15"/>
      <c r="H155" s="62" t="str">
        <f>IF(G155="No","",
IF(G155="Si",Validación!$M$5,
""))</f>
        <v/>
      </c>
      <c r="I155" s="15"/>
      <c r="J155" s="62" t="str">
        <f>IF(I155="No","",
IF(I155="Si",Validación!$M$5,
""))</f>
        <v/>
      </c>
      <c r="K155" s="111"/>
      <c r="L155" s="111"/>
      <c r="M155" s="111"/>
      <c r="N155" s="111"/>
      <c r="O155" s="111"/>
      <c r="P155" s="111"/>
      <c r="Q155" s="111"/>
      <c r="R155" s="111"/>
      <c r="S155" s="111"/>
      <c r="T155" s="111" t="str">
        <f>IF(
  AND(
    OR(ISBLANK(G155),G155=""),OR(ISBLANK(G156),G156=""),OR(ISBLANK(G157),G157=""),OR(ISBLANK(G158),G158=""),OR(ISBLANK(G159),G159=""),
    OR(ISBLANK(H155),H155=""),OR(ISBLANK(H156),H156=""),OR(ISBLANK(H157),H157=""),OR(ISBLANK(H158),H158=""),OR(ISBLANK(H159),H159=""),
    OR(ISBLANK(I155),I155=""),OR(ISBLANK(I156),I156=""),OR(ISBLANK(I157),I157=""),OR(ISBLANK(I158),I158=""),OR(ISBLANK(I159),I159=""),
    OR(ISBLANK(J155),J155=""),OR(ISBLANK(J156),J156=""),OR(ISBLANK(J157),J157=""),OR(ISBLANK(J158),J158=""),OR(ISBLANK(J159),J159="")
  ),
  Validación!$S$4,
  IF(
    AND(
      ISTEXT(G155),ISTEXT(G156),ISTEXT(G157),ISTEXT(G158),ISTEXT(G159),
      H155&lt;&gt;"",H156&lt;&gt;"",H157&lt;&gt;"",H158&lt;&gt;"",H159&lt;&gt;"",
      ISTEXT(I155),ISTEXT(I156),ISTEXT(I157),ISTEXT(I158),ISTEXT(I159),
      J155&lt;&gt;"",J156&lt;&gt;"",J157&lt;&gt;"",J158&lt;&gt;"",J159&lt;&gt;""
    ),
    IF(
      COUNTBLANK(K155:R155)&gt;0,
      Validación!$S$6,
      IF(
        COUNTBLANK(K155:R155)&lt;COLUMNS(K155:R155),
        Validación!$S$7,
        ""
      )
    ),
    Validación!$S$8
  )
)</f>
        <v>Pendiente. Por favor complete todas las columnas.</v>
      </c>
    </row>
    <row r="156" spans="2:20" ht="80.150000000000006" customHeight="1" x14ac:dyDescent="0.35">
      <c r="B156" s="105"/>
      <c r="C156" s="107"/>
      <c r="D156" s="109"/>
      <c r="E156" s="62" t="s">
        <v>251</v>
      </c>
      <c r="F156" s="15" t="s">
        <v>128</v>
      </c>
      <c r="G156" s="15"/>
      <c r="H156" s="62" t="str">
        <f>IF(G156="No","",
IF(G156="Si",Validación!$M$5,
""))</f>
        <v/>
      </c>
      <c r="I156" s="15"/>
      <c r="J156" s="62" t="str">
        <f>IF(I156="No","",
IF(I156="Si",Validación!$M$5,
""))</f>
        <v/>
      </c>
      <c r="K156" s="107"/>
      <c r="L156" s="107"/>
      <c r="M156" s="107"/>
      <c r="N156" s="107"/>
      <c r="O156" s="107"/>
      <c r="P156" s="107"/>
      <c r="Q156" s="107"/>
      <c r="R156" s="107"/>
      <c r="S156" s="107"/>
      <c r="T156" s="107"/>
    </row>
    <row r="157" spans="2:20" ht="80.150000000000006" customHeight="1" x14ac:dyDescent="0.35">
      <c r="B157" s="105"/>
      <c r="C157" s="107"/>
      <c r="D157" s="109"/>
      <c r="E157" s="62" t="s">
        <v>252</v>
      </c>
      <c r="F157" s="15" t="s">
        <v>128</v>
      </c>
      <c r="G157" s="15"/>
      <c r="H157" s="62" t="str">
        <f>IF(G157="No","",
IF(G157="Si",Validación!$M$5,
""))</f>
        <v/>
      </c>
      <c r="I157" s="15"/>
      <c r="J157" s="62" t="str">
        <f>IF(I157="No","",
IF(I157="Si",Validación!$M$5,
""))</f>
        <v/>
      </c>
      <c r="K157" s="107"/>
      <c r="L157" s="107"/>
      <c r="M157" s="107"/>
      <c r="N157" s="107"/>
      <c r="O157" s="107"/>
      <c r="P157" s="107"/>
      <c r="Q157" s="107"/>
      <c r="R157" s="107"/>
      <c r="S157" s="107"/>
      <c r="T157" s="107"/>
    </row>
    <row r="158" spans="2:20" ht="88" customHeight="1" x14ac:dyDescent="0.35">
      <c r="B158" s="105"/>
      <c r="C158" s="107"/>
      <c r="D158" s="109"/>
      <c r="E158" s="62" t="s">
        <v>253</v>
      </c>
      <c r="F158" s="15" t="s">
        <v>128</v>
      </c>
      <c r="G158" s="15"/>
      <c r="H158" s="62" t="str">
        <f>IF(G158="No","",
IF(G158="Si",Validación!$M$5,
""))</f>
        <v/>
      </c>
      <c r="I158" s="15"/>
      <c r="J158" s="62" t="str">
        <f>IF(I158="No","",
IF(I158="Si",Validación!$M$5,
""))</f>
        <v/>
      </c>
      <c r="K158" s="107"/>
      <c r="L158" s="107"/>
      <c r="M158" s="107"/>
      <c r="N158" s="107"/>
      <c r="O158" s="107"/>
      <c r="P158" s="107"/>
      <c r="Q158" s="107"/>
      <c r="R158" s="107"/>
      <c r="S158" s="107"/>
      <c r="T158" s="107"/>
    </row>
    <row r="159" spans="2:20" ht="80.150000000000006" customHeight="1" x14ac:dyDescent="0.35">
      <c r="B159" s="106"/>
      <c r="C159" s="108"/>
      <c r="D159" s="110"/>
      <c r="E159" s="62" t="s">
        <v>254</v>
      </c>
      <c r="F159" s="15" t="s">
        <v>87</v>
      </c>
      <c r="G159" s="15"/>
      <c r="H159" s="62" t="str">
        <f>IF(G159="No","",
IF(G159="Si",Validación!$M$5,
""))</f>
        <v/>
      </c>
      <c r="I159" s="15"/>
      <c r="J159" s="62" t="str">
        <f>IF(I159="No","",
IF(I159="Si",Validación!$M$5,
""))</f>
        <v/>
      </c>
      <c r="K159" s="108"/>
      <c r="L159" s="108"/>
      <c r="M159" s="108"/>
      <c r="N159" s="108"/>
      <c r="O159" s="108"/>
      <c r="P159" s="108"/>
      <c r="Q159" s="108"/>
      <c r="R159" s="108"/>
      <c r="S159" s="108"/>
      <c r="T159" s="108"/>
    </row>
    <row r="160" spans="2:20" ht="80.150000000000006" customHeight="1" x14ac:dyDescent="0.35">
      <c r="B160" s="18" t="s">
        <v>101</v>
      </c>
      <c r="C160" s="15" t="str">
        <f t="shared" si="10"/>
        <v>Dimensión 6. Gestión de la carrera</v>
      </c>
      <c r="D160" s="62" t="s">
        <v>255</v>
      </c>
      <c r="E160" s="62" t="s">
        <v>256</v>
      </c>
      <c r="F160" s="15" t="s">
        <v>87</v>
      </c>
      <c r="G160" s="15"/>
      <c r="H160" s="62" t="str">
        <f>IF(G160="No","",
IF(G160="Si",Validación!$M$5,
""))</f>
        <v/>
      </c>
      <c r="I160" s="15"/>
      <c r="J160" s="62" t="str">
        <f>IF(I160="No","",
IF(I160="Si",Validación!$M$5,
""))</f>
        <v/>
      </c>
      <c r="K160" s="62"/>
      <c r="L160" s="62"/>
      <c r="M160" s="62"/>
      <c r="N160" s="62"/>
      <c r="O160" s="62"/>
      <c r="P160" s="62"/>
      <c r="Q160" s="62"/>
      <c r="R160" s="62"/>
      <c r="S160" s="15"/>
      <c r="T160" s="15" t="str">
        <f>IF(
  AND(
    OR(ISBLANK(G160),G160=""),OR(ISBLANK(G161),G161=""),
    OR(ISBLANK(H160),H160=""),OR(ISBLANK(H161),H161=""),
    OR(ISBLANK(I160),I160=""),OR(ISBLANK(I161),I161=""),
    OR(ISBLANK(J160),J160=""),OR(ISBLANK(J161),J161="")
  ),
  Validación!$S$4,
  IF(
    AND(
      ISTEXT(G160),ISTEXT(G161),
      H160&lt;&gt;"",H161&lt;&gt;"",
      ISTEXT(I160),ISTEXT(I161),
      J160&lt;&gt;"",J161&lt;&gt;""
    ),
    IF(
      COUNTBLANK(K160:R160)&gt;0,
      Validación!$S$6,
      IF(
        COUNTBLANK(K160:R160)&lt;COLUMNS(K160:R160),
        Validación!$S$7,
        ""
      )
    ),
    Validación!$S$8
  )
)</f>
        <v>Pendiente. Por favor complete todas las columnas.</v>
      </c>
    </row>
    <row r="161" spans="2:20" ht="80.150000000000006" customHeight="1" x14ac:dyDescent="0.35">
      <c r="B161" s="18" t="s">
        <v>145</v>
      </c>
      <c r="C161" s="15" t="str">
        <f t="shared" si="10"/>
        <v>Dimensión 6. Gestión de la carrera</v>
      </c>
      <c r="D161" s="62" t="s">
        <v>257</v>
      </c>
      <c r="E161" s="62" t="s">
        <v>258</v>
      </c>
      <c r="F161" s="15" t="s">
        <v>84</v>
      </c>
      <c r="G161" s="15"/>
      <c r="H161" s="62" t="str">
        <f>IF(G161="No","",
IF(G161="Si",Validación!$M$5,
""))</f>
        <v/>
      </c>
      <c r="I161" s="15"/>
      <c r="J161" s="62" t="str">
        <f>IF(I161="No","",
IF(I161="Si",Validación!$M$5,
""))</f>
        <v/>
      </c>
      <c r="K161" s="62"/>
      <c r="L161" s="62"/>
      <c r="M161" s="62"/>
      <c r="N161" s="62"/>
      <c r="O161" s="62"/>
      <c r="P161" s="62"/>
      <c r="Q161" s="62"/>
      <c r="R161" s="62"/>
      <c r="S161" s="15"/>
      <c r="T161" s="15" t="str">
        <f>IF(
  AND(
    OR(ISBLANK(G161),G161=""),OR(ISBLANK(G162),G162=""),
    OR(ISBLANK(H161),H161=""),OR(ISBLANK(H162),H162=""),
    OR(ISBLANK(I161),I161=""),OR(ISBLANK(I162),I162=""),
    OR(ISBLANK(J161),J161=""),OR(ISBLANK(J162),J162="")
  ),
  Validación!$S$4,
  IF(
    AND(
      ISTEXT(G161),ISTEXT(G162),
      H161&lt;&gt;"",H162&lt;&gt;"",
      ISTEXT(I161),ISTEXT(I162),
      J161&lt;&gt;"",J162&lt;&gt;""
    ),
    IF(
      COUNTBLANK(K161:R161)&gt;0,
      Validación!$S$6,
      IF(
        COUNTBLANK(K161:R161)&lt;COLUMNS(K161:R161),
        Validación!$S$7,
        ""
      )
    ),
    Validación!$S$8
  )
)</f>
        <v>Pendiente. Por favor complete todas las columnas.</v>
      </c>
    </row>
    <row r="162" spans="2:20" ht="80.150000000000006" customHeight="1" x14ac:dyDescent="0.35">
      <c r="B162" s="112" t="s">
        <v>101</v>
      </c>
      <c r="C162" s="111" t="str">
        <f t="shared" si="10"/>
        <v>Dimensión 6. Gestión de la carrera</v>
      </c>
      <c r="D162" s="113" t="s">
        <v>259</v>
      </c>
      <c r="E162" s="62" t="s">
        <v>260</v>
      </c>
      <c r="F162" s="15" t="s">
        <v>128</v>
      </c>
      <c r="G162" s="15"/>
      <c r="H162" s="62" t="str">
        <f>IF(G162="No","",
IF(G162="Si",Validación!$M$5,
""))</f>
        <v/>
      </c>
      <c r="I162" s="15"/>
      <c r="J162" s="62" t="str">
        <f>IF(I162="No","",
IF(I162="Si",Validación!$M$5,
""))</f>
        <v/>
      </c>
      <c r="K162" s="111"/>
      <c r="L162" s="111"/>
      <c r="M162" s="111"/>
      <c r="N162" s="111"/>
      <c r="O162" s="111"/>
      <c r="P162" s="111"/>
      <c r="Q162" s="111"/>
      <c r="R162" s="111"/>
      <c r="S162" s="111"/>
      <c r="T162" s="111" t="str">
        <f>IF(
  AND(
    OR(ISBLANK(G162),G162=""),OR(ISBLANK(G163),G163=""),
    OR(ISBLANK(H162),H162=""),OR(ISBLANK(H163),H163=""),
    OR(ISBLANK(I162),I162=""),OR(ISBLANK(I163),I163=""),
    OR(ISBLANK(J162),J162=""),OR(ISBLANK(J163),J163="")
  ),
  Validación!$S$4,
  IF(
    AND(
      ISTEXT(G162),ISTEXT(G163),
      H162&lt;&gt;"",H163&lt;&gt;"",
      ISTEXT(I162),ISTEXT(I163),
      J162&lt;&gt;"",J163&lt;&gt;""
    ),
    IF(
      COUNTBLANK(K162:R162)&gt;0,
      Validación!$S$6,
      IF(
        COUNTBLANK(K162:R162)&lt;COLUMNS(K162:R162),
        Validación!$S$7,
        ""
      )
    ),
    Validación!$S$8
  )
)</f>
        <v>Pendiente. Por favor complete todas las columnas.</v>
      </c>
    </row>
    <row r="163" spans="2:20" ht="80.150000000000006" customHeight="1" x14ac:dyDescent="0.35">
      <c r="B163" s="106"/>
      <c r="C163" s="108"/>
      <c r="D163" s="110"/>
      <c r="E163" s="62" t="s">
        <v>261</v>
      </c>
      <c r="F163" s="15" t="s">
        <v>84</v>
      </c>
      <c r="G163" s="15"/>
      <c r="H163" s="62" t="str">
        <f>IF(G163="No","",
IF(G163="Si",Validación!$M$5,
""))</f>
        <v/>
      </c>
      <c r="I163" s="15"/>
      <c r="J163" s="62" t="str">
        <f>IF(I163="No","",
IF(I163="Si",Validación!$M$5,
""))</f>
        <v/>
      </c>
      <c r="K163" s="108"/>
      <c r="L163" s="108"/>
      <c r="M163" s="108"/>
      <c r="N163" s="108"/>
      <c r="O163" s="108"/>
      <c r="P163" s="108"/>
      <c r="Q163" s="108"/>
      <c r="R163" s="108"/>
      <c r="S163" s="108"/>
      <c r="T163" s="108"/>
    </row>
    <row r="164" spans="2:20" ht="80.150000000000006" customHeight="1" x14ac:dyDescent="0.35">
      <c r="B164" s="18" t="s">
        <v>101</v>
      </c>
      <c r="C164" s="15" t="str">
        <f t="shared" si="10"/>
        <v>Dimensión 6. Gestión de la carrera</v>
      </c>
      <c r="D164" s="62" t="s">
        <v>262</v>
      </c>
      <c r="E164" s="62" t="s">
        <v>263</v>
      </c>
      <c r="F164" s="15" t="s">
        <v>128</v>
      </c>
      <c r="G164" s="15"/>
      <c r="H164" s="62" t="str">
        <f>IF(G164="No","",
IF(G164="Si",Validación!$M$5,
""))</f>
        <v/>
      </c>
      <c r="I164" s="15"/>
      <c r="J164" s="62" t="str">
        <f>IF(I164="No","",
IF(I164="Si",Validación!$M$5,
""))</f>
        <v/>
      </c>
      <c r="K164" s="62"/>
      <c r="L164" s="62"/>
      <c r="M164" s="62"/>
      <c r="N164" s="62"/>
      <c r="O164" s="62"/>
      <c r="P164" s="62"/>
      <c r="Q164" s="62"/>
      <c r="R164" s="62"/>
      <c r="S164" s="15"/>
      <c r="T164" s="15" t="str">
        <f>IF(
  AND(
    OR(ISBLANK(G164),G164=""),OR(ISBLANK(G165),G165=""),
    OR(ISBLANK(H164),H164=""),OR(ISBLANK(H165),H165=""),
    OR(ISBLANK(I164),I164=""),OR(ISBLANK(I165),I165=""),
    OR(ISBLANK(J164),J164=""),OR(ISBLANK(J165),J165="")
  ),
  Validación!$S$4,
  IF(
    AND(
      ISTEXT(G164),ISTEXT(G165),
      H164&lt;&gt;"",H165&lt;&gt;"",
      ISTEXT(I164),ISTEXT(I165),
      J164&lt;&gt;"",J165&lt;&gt;""
    ),
    IF(
      COUNTBLANK(K164:R164)&gt;0,
      Validación!$S$6,
      IF(
        COUNTBLANK(K164:R164)&lt;COLUMNS(K164:R164),
        Validación!$S$7,
        ""
      )
    ),
    Validación!$S$8
  )
)</f>
        <v>Pendiente. Por favor complete todas las columnas.</v>
      </c>
    </row>
    <row r="165" spans="2:20" ht="80.150000000000006" customHeight="1" x14ac:dyDescent="0.35">
      <c r="B165" s="112" t="s">
        <v>145</v>
      </c>
      <c r="C165" s="111" t="str">
        <f t="shared" si="10"/>
        <v>Dimensión 6. Gestión de la carrera</v>
      </c>
      <c r="D165" s="113" t="s">
        <v>264</v>
      </c>
      <c r="E165" s="62" t="s">
        <v>265</v>
      </c>
      <c r="F165" s="15" t="s">
        <v>84</v>
      </c>
      <c r="G165" s="15"/>
      <c r="H165" s="62" t="str">
        <f>IF(G165="No","",
IF(G165="Si",Validación!$M$5,
""))</f>
        <v/>
      </c>
      <c r="I165" s="15"/>
      <c r="J165" s="62" t="str">
        <f>IF(I165="No","",
IF(I165="Si",Validación!$M$5,
""))</f>
        <v/>
      </c>
      <c r="K165" s="111"/>
      <c r="L165" s="111"/>
      <c r="M165" s="111"/>
      <c r="N165" s="111"/>
      <c r="O165" s="111"/>
      <c r="P165" s="111"/>
      <c r="Q165" s="111"/>
      <c r="R165" s="111"/>
      <c r="S165" s="111"/>
      <c r="T165" s="111" t="str">
        <f>IF(
  AND(
    OR(ISBLANK(G165),G165=""),OR(ISBLANK(G166),G166=""),
    OR(ISBLANK(H165),H165=""),OR(ISBLANK(H166),H166=""),
    OR(ISBLANK(I165),I165=""),OR(ISBLANK(I166),I166=""),
    OR(ISBLANK(J165),J165=""),OR(ISBLANK(J166),J166="")
  ),
  Validación!$S$4,
  IF(
    AND(
      ISTEXT(G165),ISTEXT(G166),
      H165&lt;&gt;"",H166&lt;&gt;"",
      ISTEXT(I165),ISTEXT(I166),
      J165&lt;&gt;"",J166&lt;&gt;""
    ),
    IF(
      COUNTBLANK(K165:R165)&gt;0,
      Validación!$S$6,
      IF(
        COUNTBLANK(K165:R165)&lt;COLUMNS(K165:R165),
        Validación!$S$7,
        ""
      )
    ),
    Validación!$S$8
  )
)</f>
        <v>Pendiente. Por favor complete todas las columnas.</v>
      </c>
    </row>
    <row r="166" spans="2:20" ht="87.65" customHeight="1" x14ac:dyDescent="0.35">
      <c r="B166" s="106"/>
      <c r="C166" s="108"/>
      <c r="D166" s="110"/>
      <c r="E166" s="62" t="s">
        <v>266</v>
      </c>
      <c r="F166" s="15" t="s">
        <v>87</v>
      </c>
      <c r="G166" s="15"/>
      <c r="H166" s="62" t="str">
        <f>IF(G166="No","",
IF(G166="Si",Validación!$M$5,
""))</f>
        <v/>
      </c>
      <c r="I166" s="15"/>
      <c r="J166" s="62" t="str">
        <f>IF(I166="No","",
IF(I166="Si",Validación!$M$5,
""))</f>
        <v/>
      </c>
      <c r="K166" s="108"/>
      <c r="L166" s="108"/>
      <c r="M166" s="108"/>
      <c r="N166" s="108"/>
      <c r="O166" s="108"/>
      <c r="P166" s="108"/>
      <c r="Q166" s="108"/>
      <c r="R166" s="108"/>
      <c r="S166" s="108"/>
      <c r="T166" s="108"/>
    </row>
    <row r="167" spans="2:20" ht="80.150000000000006" customHeight="1" x14ac:dyDescent="0.35">
      <c r="B167" s="112" t="s">
        <v>71</v>
      </c>
      <c r="C167" s="111" t="str">
        <f t="shared" si="10"/>
        <v>Dimensión 6. Gestión de la carrera</v>
      </c>
      <c r="D167" s="113" t="s">
        <v>267</v>
      </c>
      <c r="E167" s="62" t="s">
        <v>268</v>
      </c>
      <c r="F167" s="15" t="s">
        <v>74</v>
      </c>
      <c r="G167" s="15"/>
      <c r="H167" s="62" t="str">
        <f>IF(G167="No","",
IF(G167="Si",Validación!$M$5,
""))</f>
        <v/>
      </c>
      <c r="I167" s="15"/>
      <c r="J167" s="62" t="str">
        <f>IF(I167="No","",
IF(I167="Si",Validación!$M$5,
""))</f>
        <v/>
      </c>
      <c r="K167" s="109"/>
      <c r="L167" s="109"/>
      <c r="M167" s="109"/>
      <c r="N167" s="109"/>
      <c r="O167" s="109"/>
      <c r="P167" s="109"/>
      <c r="Q167" s="109"/>
      <c r="R167" s="109"/>
      <c r="S167" s="107"/>
      <c r="T167" s="107" t="str">
        <f>IF(
  AND(
    OR(ISBLANK(G167),G167=""),OR(ISBLANK(G168),G168=""),OR(ISBLANK(G169),G169=""),
    OR(ISBLANK(H167),H167=""),OR(ISBLANK(H168),H168=""),OR(ISBLANK(H169),H169=""),
    OR(ISBLANK(I167),I167=""),OR(ISBLANK(I168),I168=""),OR(ISBLANK(I169),I169=""),
    OR(ISBLANK(J167),J167=""),OR(ISBLANK(J168),J168=""),OR(ISBLANK(J169),J169="")
  ),
  Validación!$S$4,
  IF(
    AND(
      ISTEXT(G167),ISTEXT(G168),ISTEXT(G169),
      H167&lt;&gt;"",H168&lt;&gt;"",H169&lt;&gt;"",
      ISTEXT(I167),ISTEXT(I168),ISTEXT(I169),
      J167&lt;&gt;"",J168&lt;&gt;"",J169&lt;&gt;""
    ),
    IF(
      COUNTBLANK(K167:R167)&gt;0,
      Validación!$S$6,
      IF(
        COUNTBLANK(K167:R167)&lt;COLUMNS(K167:R167),
        Validación!$S$7,
        ""
      )
    ),
    Validación!$S$8  )
)</f>
        <v>Pendiente. Por favor complete todas las columnas.</v>
      </c>
    </row>
    <row r="168" spans="2:20" ht="80.150000000000006" customHeight="1" x14ac:dyDescent="0.35">
      <c r="B168" s="105"/>
      <c r="C168" s="107"/>
      <c r="D168" s="109"/>
      <c r="E168" s="62" t="s">
        <v>269</v>
      </c>
      <c r="F168" s="15" t="s">
        <v>84</v>
      </c>
      <c r="G168" s="15"/>
      <c r="H168" s="62" t="str">
        <f>IF(G168="No","",
IF(G168="Si",Validación!$M$5,
""))</f>
        <v/>
      </c>
      <c r="I168" s="15"/>
      <c r="J168" s="62" t="str">
        <f>IF(I168="No","",
IF(I168="Si",Validación!$M$5,
""))</f>
        <v/>
      </c>
      <c r="K168" s="109"/>
      <c r="L168" s="109"/>
      <c r="M168" s="109"/>
      <c r="N168" s="109"/>
      <c r="O168" s="109"/>
      <c r="P168" s="109"/>
      <c r="Q168" s="109"/>
      <c r="R168" s="109"/>
      <c r="S168" s="107"/>
      <c r="T168" s="107"/>
    </row>
    <row r="169" spans="2:20" ht="91" customHeight="1" x14ac:dyDescent="0.35">
      <c r="B169" s="106"/>
      <c r="C169" s="108"/>
      <c r="D169" s="110"/>
      <c r="E169" s="62" t="s">
        <v>270</v>
      </c>
      <c r="F169" s="15" t="s">
        <v>87</v>
      </c>
      <c r="G169" s="15"/>
      <c r="H169" s="62" t="str">
        <f>IF(G169="No","",
IF(G169="Si",Validación!$M$5,
""))</f>
        <v/>
      </c>
      <c r="I169" s="15"/>
      <c r="J169" s="62" t="str">
        <f>IF(I169="No","",
IF(I169="Si",Validación!$M$5,
""))</f>
        <v/>
      </c>
      <c r="K169" s="110"/>
      <c r="L169" s="110"/>
      <c r="M169" s="110"/>
      <c r="N169" s="110"/>
      <c r="O169" s="110"/>
      <c r="P169" s="110"/>
      <c r="Q169" s="110"/>
      <c r="R169" s="110"/>
      <c r="S169" s="108"/>
      <c r="T169" s="108"/>
    </row>
    <row r="170" spans="2:20" ht="112.5" customHeight="1" x14ac:dyDescent="0.35">
      <c r="B170" s="18" t="s">
        <v>145</v>
      </c>
      <c r="C170" s="15" t="str">
        <f t="shared" si="10"/>
        <v>Dimensión 6. Gestión de la carrera</v>
      </c>
      <c r="D170" s="62" t="s">
        <v>271</v>
      </c>
      <c r="E170" s="62" t="s">
        <v>272</v>
      </c>
      <c r="F170" s="15" t="s">
        <v>84</v>
      </c>
      <c r="G170" s="15"/>
      <c r="H170" s="62" t="str">
        <f>IF(G170="No","",
IF(G170="Si",Validación!$M$5,
""))</f>
        <v/>
      </c>
      <c r="I170" s="15"/>
      <c r="J170" s="62" t="str">
        <f>IF(I170="No","",
IF(I170="Si",Validación!$M$5,
""))</f>
        <v/>
      </c>
      <c r="K170" s="62"/>
      <c r="L170" s="62"/>
      <c r="M170" s="62"/>
      <c r="N170" s="62"/>
      <c r="O170" s="62"/>
      <c r="P170" s="62"/>
      <c r="Q170" s="62"/>
      <c r="R170" s="62"/>
      <c r="S170" s="15"/>
      <c r="T170" s="15" t="str">
        <f>IF(
  AND(
    OR(ISBLANK(G170),G170=""),OR(ISBLANK(G171),G171=""),
    OR(ISBLANK(H170),H170=""),OR(ISBLANK(H171),H171=""),
    OR(ISBLANK(I170),I170=""),OR(ISBLANK(I171),I171=""),
    OR(ISBLANK(J170),J170=""),OR(ISBLANK(J171),J171="")
  ),
  Validación!$S$4,
  IF(
    AND(
      ISTEXT(G170),ISTEXT(G171),
      H170&lt;&gt;"",H171&lt;&gt;"",
      ISTEXT(I170),ISTEXT(I171),
      J170&lt;&gt;"",J171&lt;&gt;""
    ),
    IF(
      COUNTBLANK(K170:R170)&gt;0,
      Validación!$S$6,
      IF(
        COUNTBLANK(K170:R170)&lt;COLUMNS(K170:R170),
        Validación!$S$7,
        ""
      )
    ),
    Validación!$S$8
  )
)</f>
        <v>Pendiente. Por favor complete todas las columnas.</v>
      </c>
    </row>
    <row r="171" spans="2:20" ht="80.150000000000006" customHeight="1" x14ac:dyDescent="0.35">
      <c r="B171" s="112" t="s">
        <v>98</v>
      </c>
      <c r="C171" s="111" t="str">
        <f t="shared" si="10"/>
        <v>Dimensión 6. Gestión de la carrera</v>
      </c>
      <c r="D171" s="113" t="s">
        <v>273</v>
      </c>
      <c r="E171" s="62" t="s">
        <v>274</v>
      </c>
      <c r="F171" s="15" t="s">
        <v>84</v>
      </c>
      <c r="G171" s="15"/>
      <c r="H171" s="62" t="str">
        <f>IF(G171="No","",
IF(G171="Si",Validación!$M$5,
""))</f>
        <v/>
      </c>
      <c r="I171" s="15"/>
      <c r="J171" s="62" t="str">
        <f>IF(I171="No","",
IF(I171="Si",Validación!$M$5,
""))</f>
        <v/>
      </c>
      <c r="K171" s="111"/>
      <c r="L171" s="111"/>
      <c r="M171" s="111"/>
      <c r="N171" s="111"/>
      <c r="O171" s="111"/>
      <c r="P171" s="111"/>
      <c r="Q171" s="111"/>
      <c r="R171" s="111"/>
      <c r="S171" s="111"/>
      <c r="T171" s="111" t="str">
        <f>IF(
  AND(
    OR(ISBLANK(G171),G171=""),OR(ISBLANK(G172),G172=""),
    OR(ISBLANK(H171),H171=""),OR(ISBLANK(H172),H172=""),
    OR(ISBLANK(I171),I171=""),OR(ISBLANK(I172),I172=""),
    OR(ISBLANK(J171),J171=""),OR(ISBLANK(J172),J172="")
  ),
  Validación!$S$4,
  IF(
    AND(
      ISTEXT(G171),ISTEXT(G172),
      H171&lt;&gt;"",H172&lt;&gt;"",
      ISTEXT(I171),ISTEXT(I172),
      J171&lt;&gt;"",J172&lt;&gt;""
    ),
    IF(
      COUNTBLANK(K171:R171)&gt;0,
      Validación!$S$6,
      IF(
        COUNTBLANK(K171:R171)&lt;COLUMNS(K171:R171),
        Validación!$S$7,
        ""
      )
    ),
    Validación!$S$8
  )
)</f>
        <v>Pendiente. Por favor complete todas las columnas.</v>
      </c>
    </row>
    <row r="172" spans="2:20" ht="105.65" customHeight="1" x14ac:dyDescent="0.35">
      <c r="B172" s="106"/>
      <c r="C172" s="108"/>
      <c r="D172" s="110"/>
      <c r="E172" s="62" t="s">
        <v>275</v>
      </c>
      <c r="F172" s="15" t="s">
        <v>87</v>
      </c>
      <c r="G172" s="15"/>
      <c r="H172" s="62" t="str">
        <f>IF(G172="No","",
IF(G172="Si",Validación!$M$5,
""))</f>
        <v/>
      </c>
      <c r="I172" s="15"/>
      <c r="J172" s="62" t="str">
        <f>IF(I172="No","",
IF(I172="Si",Validación!$M$5,
""))</f>
        <v/>
      </c>
      <c r="K172" s="108"/>
      <c r="L172" s="108"/>
      <c r="M172" s="108"/>
      <c r="N172" s="108"/>
      <c r="O172" s="108"/>
      <c r="P172" s="108"/>
      <c r="Q172" s="108"/>
      <c r="R172" s="108"/>
      <c r="S172" s="108"/>
      <c r="T172" s="108"/>
    </row>
    <row r="173" spans="2:20" ht="80.150000000000006" customHeight="1" x14ac:dyDescent="0.35">
      <c r="B173" s="112" t="s">
        <v>145</v>
      </c>
      <c r="C173" s="111" t="str">
        <f t="shared" si="10"/>
        <v>Dimensión 6. Gestión de la carrera</v>
      </c>
      <c r="D173" s="113" t="s">
        <v>276</v>
      </c>
      <c r="E173" s="62" t="s">
        <v>277</v>
      </c>
      <c r="F173" s="15" t="s">
        <v>74</v>
      </c>
      <c r="G173" s="15"/>
      <c r="H173" s="62" t="str">
        <f>IF(G173="No","",
IF(G173="Si",Validación!$M$5,
""))</f>
        <v/>
      </c>
      <c r="I173" s="15"/>
      <c r="J173" s="62" t="str">
        <f>IF(I173="No","",
IF(I173="Si",Validación!$M$5,
""))</f>
        <v/>
      </c>
      <c r="K173" s="109"/>
      <c r="L173" s="109"/>
      <c r="M173" s="109"/>
      <c r="N173" s="109"/>
      <c r="O173" s="109"/>
      <c r="P173" s="109"/>
      <c r="Q173" s="109"/>
      <c r="R173" s="109"/>
      <c r="S173" s="107"/>
      <c r="T173" s="107" t="str">
        <f>IF(
  AND(
    OR(ISBLANK(G173),G173=""),OR(ISBLANK(G174),G174=""),OR(ISBLANK(G175),G175=""),
    OR(ISBLANK(H173),H173=""),OR(ISBLANK(H174),H174=""),OR(ISBLANK(H175),H175=""),
    OR(ISBLANK(I173),I173=""),OR(ISBLANK(I174),I174=""),OR(ISBLANK(I175),I175=""),
    OR(ISBLANK(J173),J173=""),OR(ISBLANK(J174),J174=""),OR(ISBLANK(J175),J175="")
  ),
  Validación!$S$4,
  IF(
    AND(
      ISTEXT(G173),ISTEXT(G174),ISTEXT(G175),
      H173&lt;&gt;"",H174&lt;&gt;"",H175&lt;&gt;"",
      ISTEXT(I173),ISTEXT(I174),ISTEXT(I175),
      J173&lt;&gt;"",J174&lt;&gt;"",J175&lt;&gt;""
    ),
    IF(
      COUNTBLANK(K173:R173)&gt;0,
      Validación!$S$6,
      IF(
        COUNTBLANK(K173:R173)&lt;COLUMNS(K173:R173),
        Validación!$S$7,
        ""
      )
    ),
    Validación!$S$8  )
)</f>
        <v>Pendiente. Por favor complete todas las columnas.</v>
      </c>
    </row>
    <row r="174" spans="2:20" ht="80.150000000000006" customHeight="1" x14ac:dyDescent="0.35">
      <c r="B174" s="105"/>
      <c r="C174" s="107"/>
      <c r="D174" s="109"/>
      <c r="E174" s="17" t="s">
        <v>278</v>
      </c>
      <c r="F174" s="18" t="s">
        <v>84</v>
      </c>
      <c r="G174" s="15"/>
      <c r="H174" s="62" t="str">
        <f>IF(G174="No","",
IF(G174="Si",Validación!$M$5,
""))</f>
        <v/>
      </c>
      <c r="I174" s="15"/>
      <c r="J174" s="62" t="str">
        <f>IF(I174="No","",
IF(I174="Si",Validación!$M$5,
""))</f>
        <v/>
      </c>
      <c r="K174" s="109"/>
      <c r="L174" s="109"/>
      <c r="M174" s="109"/>
      <c r="N174" s="109"/>
      <c r="O174" s="109"/>
      <c r="P174" s="109"/>
      <c r="Q174" s="109"/>
      <c r="R174" s="109"/>
      <c r="S174" s="107"/>
      <c r="T174" s="107"/>
    </row>
    <row r="175" spans="2:20" ht="80.150000000000006" customHeight="1" x14ac:dyDescent="0.35">
      <c r="B175" s="106"/>
      <c r="C175" s="108"/>
      <c r="D175" s="110"/>
      <c r="E175" s="17" t="s">
        <v>279</v>
      </c>
      <c r="F175" s="18" t="s">
        <v>128</v>
      </c>
      <c r="G175" s="15"/>
      <c r="H175" s="62" t="str">
        <f>IF(G175="No","",
IF(G175="Si",Validación!$M$5,
""))</f>
        <v/>
      </c>
      <c r="I175" s="15"/>
      <c r="J175" s="62" t="str">
        <f>IF(I175="No","",
IF(I175="Si",Validación!$M$5,
""))</f>
        <v/>
      </c>
      <c r="K175" s="110"/>
      <c r="L175" s="110"/>
      <c r="M175" s="110"/>
      <c r="N175" s="110"/>
      <c r="O175" s="110"/>
      <c r="P175" s="110"/>
      <c r="Q175" s="110"/>
      <c r="R175" s="110"/>
      <c r="S175" s="108"/>
      <c r="T175" s="108"/>
    </row>
  </sheetData>
  <sheetProtection algorithmName="SHA-512" hashValue="dgt/G51eZ9S9yL3HIGL4OGWlTENYn8kUpVevZ0j3M0ityqKGjukUQtMxMicrPadFLzF9B2G0C/7ra2xEXTVRTQ==" saltValue="LgnoVRnMYkLbGIZYgcW5ow==" spinCount="100000" sheet="1" objects="1" scenarios="1" selectLockedCells="1" selectUnlockedCells="1"/>
  <mergeCells count="662">
    <mergeCell ref="O173:O175"/>
    <mergeCell ref="P173:P175"/>
    <mergeCell ref="Q173:Q175"/>
    <mergeCell ref="R173:R175"/>
    <mergeCell ref="S173:S175"/>
    <mergeCell ref="Q171:Q172"/>
    <mergeCell ref="R171:R172"/>
    <mergeCell ref="S171:S172"/>
    <mergeCell ref="T171:T172"/>
    <mergeCell ref="B173:B175"/>
    <mergeCell ref="C173:C175"/>
    <mergeCell ref="D173:D175"/>
    <mergeCell ref="K173:K175"/>
    <mergeCell ref="L173:L175"/>
    <mergeCell ref="M173:M175"/>
    <mergeCell ref="T167:T169"/>
    <mergeCell ref="B171:B172"/>
    <mergeCell ref="C171:C172"/>
    <mergeCell ref="D171:D172"/>
    <mergeCell ref="K171:K172"/>
    <mergeCell ref="L171:L172"/>
    <mergeCell ref="M171:M172"/>
    <mergeCell ref="N171:N172"/>
    <mergeCell ref="O171:O172"/>
    <mergeCell ref="P171:P172"/>
    <mergeCell ref="N167:N169"/>
    <mergeCell ref="O167:O169"/>
    <mergeCell ref="P167:P169"/>
    <mergeCell ref="Q167:Q169"/>
    <mergeCell ref="R167:R169"/>
    <mergeCell ref="S167:S169"/>
    <mergeCell ref="T173:T175"/>
    <mergeCell ref="N173:N175"/>
    <mergeCell ref="T165:T166"/>
    <mergeCell ref="B167:B169"/>
    <mergeCell ref="C167:C169"/>
    <mergeCell ref="D167:D169"/>
    <mergeCell ref="K167:K169"/>
    <mergeCell ref="L167:L169"/>
    <mergeCell ref="M167:M169"/>
    <mergeCell ref="B165:B166"/>
    <mergeCell ref="C165:C166"/>
    <mergeCell ref="D165:D166"/>
    <mergeCell ref="K165:K166"/>
    <mergeCell ref="L165:L166"/>
    <mergeCell ref="M165:M166"/>
    <mergeCell ref="N165:N166"/>
    <mergeCell ref="O165:O166"/>
    <mergeCell ref="P165:P166"/>
    <mergeCell ref="C155:C159"/>
    <mergeCell ref="D155:D159"/>
    <mergeCell ref="K155:K159"/>
    <mergeCell ref="L155:L159"/>
    <mergeCell ref="M155:M159"/>
    <mergeCell ref="N155:N159"/>
    <mergeCell ref="Q165:Q166"/>
    <mergeCell ref="R165:R166"/>
    <mergeCell ref="S165:S166"/>
    <mergeCell ref="B162:B163"/>
    <mergeCell ref="C162:C163"/>
    <mergeCell ref="D162:D163"/>
    <mergeCell ref="K162:K163"/>
    <mergeCell ref="L162:L163"/>
    <mergeCell ref="M162:M163"/>
    <mergeCell ref="T162:T163"/>
    <mergeCell ref="N162:N163"/>
    <mergeCell ref="O162:O163"/>
    <mergeCell ref="P162:P163"/>
    <mergeCell ref="Q162:Q163"/>
    <mergeCell ref="R162:R163"/>
    <mergeCell ref="S162:S163"/>
    <mergeCell ref="Q149:Q150"/>
    <mergeCell ref="R149:R150"/>
    <mergeCell ref="O155:O159"/>
    <mergeCell ref="P155:P159"/>
    <mergeCell ref="S149:S150"/>
    <mergeCell ref="T149:T150"/>
    <mergeCell ref="B151:B154"/>
    <mergeCell ref="C151:C154"/>
    <mergeCell ref="D151:D154"/>
    <mergeCell ref="K151:K154"/>
    <mergeCell ref="L151:L154"/>
    <mergeCell ref="M151:M154"/>
    <mergeCell ref="T151:T154"/>
    <mergeCell ref="N151:N154"/>
    <mergeCell ref="O151:O154"/>
    <mergeCell ref="P151:P154"/>
    <mergeCell ref="Q151:Q154"/>
    <mergeCell ref="R151:R154"/>
    <mergeCell ref="S151:S154"/>
    <mergeCell ref="Q155:Q159"/>
    <mergeCell ref="R155:R159"/>
    <mergeCell ref="S155:S159"/>
    <mergeCell ref="T155:T159"/>
    <mergeCell ref="B155:B159"/>
    <mergeCell ref="S144:S145"/>
    <mergeCell ref="T144:T145"/>
    <mergeCell ref="T147:T148"/>
    <mergeCell ref="B149:B150"/>
    <mergeCell ref="C149:C150"/>
    <mergeCell ref="D149:D150"/>
    <mergeCell ref="K149:K150"/>
    <mergeCell ref="L149:L150"/>
    <mergeCell ref="M149:M150"/>
    <mergeCell ref="N149:N150"/>
    <mergeCell ref="O149:O150"/>
    <mergeCell ref="P149:P150"/>
    <mergeCell ref="N147:N148"/>
    <mergeCell ref="O147:O148"/>
    <mergeCell ref="P147:P148"/>
    <mergeCell ref="Q147:Q148"/>
    <mergeCell ref="R147:R148"/>
    <mergeCell ref="S147:S148"/>
    <mergeCell ref="B147:B148"/>
    <mergeCell ref="C147:C148"/>
    <mergeCell ref="D147:D148"/>
    <mergeCell ref="K147:K148"/>
    <mergeCell ref="L147:L148"/>
    <mergeCell ref="M147:M148"/>
    <mergeCell ref="K136:K137"/>
    <mergeCell ref="L136:L137"/>
    <mergeCell ref="M136:M137"/>
    <mergeCell ref="N136:N137"/>
    <mergeCell ref="B144:B145"/>
    <mergeCell ref="C144:C145"/>
    <mergeCell ref="D144:D145"/>
    <mergeCell ref="E144:E145"/>
    <mergeCell ref="F144:F145"/>
    <mergeCell ref="G144:J144"/>
    <mergeCell ref="K144:R144"/>
    <mergeCell ref="B138:B140"/>
    <mergeCell ref="C138:C140"/>
    <mergeCell ref="D138:D140"/>
    <mergeCell ref="K138:K140"/>
    <mergeCell ref="L138:L140"/>
    <mergeCell ref="M138:M140"/>
    <mergeCell ref="T138:T140"/>
    <mergeCell ref="N138:N140"/>
    <mergeCell ref="O138:O140"/>
    <mergeCell ref="P138:P140"/>
    <mergeCell ref="Q138:Q140"/>
    <mergeCell ref="R138:R140"/>
    <mergeCell ref="S138:S140"/>
    <mergeCell ref="O136:O137"/>
    <mergeCell ref="P136:P137"/>
    <mergeCell ref="S131:S133"/>
    <mergeCell ref="T131:T133"/>
    <mergeCell ref="B134:B135"/>
    <mergeCell ref="C134:C135"/>
    <mergeCell ref="D134:D135"/>
    <mergeCell ref="K134:K135"/>
    <mergeCell ref="L134:L135"/>
    <mergeCell ref="M134:M135"/>
    <mergeCell ref="T134:T135"/>
    <mergeCell ref="N134:N135"/>
    <mergeCell ref="O134:O135"/>
    <mergeCell ref="P134:P135"/>
    <mergeCell ref="Q134:Q135"/>
    <mergeCell ref="R134:R135"/>
    <mergeCell ref="S134:S135"/>
    <mergeCell ref="Q136:Q137"/>
    <mergeCell ref="R136:R137"/>
    <mergeCell ref="S136:S137"/>
    <mergeCell ref="T136:T137"/>
    <mergeCell ref="B136:B137"/>
    <mergeCell ref="C136:C137"/>
    <mergeCell ref="D136:D137"/>
    <mergeCell ref="T129:T130"/>
    <mergeCell ref="B131:B133"/>
    <mergeCell ref="C131:C133"/>
    <mergeCell ref="D131:D133"/>
    <mergeCell ref="K131:K133"/>
    <mergeCell ref="L131:L133"/>
    <mergeCell ref="M131:M133"/>
    <mergeCell ref="N131:N133"/>
    <mergeCell ref="O131:O133"/>
    <mergeCell ref="P131:P133"/>
    <mergeCell ref="N129:N130"/>
    <mergeCell ref="O129:O130"/>
    <mergeCell ref="P129:P130"/>
    <mergeCell ref="Q129:Q130"/>
    <mergeCell ref="R129:R130"/>
    <mergeCell ref="S129:S130"/>
    <mergeCell ref="B129:B130"/>
    <mergeCell ref="C129:C130"/>
    <mergeCell ref="D129:D130"/>
    <mergeCell ref="K129:K130"/>
    <mergeCell ref="L129:L130"/>
    <mergeCell ref="M129:M130"/>
    <mergeCell ref="Q131:Q133"/>
    <mergeCell ref="R131:R133"/>
    <mergeCell ref="B127:B128"/>
    <mergeCell ref="C127:C128"/>
    <mergeCell ref="D127:D128"/>
    <mergeCell ref="E127:E128"/>
    <mergeCell ref="F127:F128"/>
    <mergeCell ref="G127:J127"/>
    <mergeCell ref="K127:R127"/>
    <mergeCell ref="S127:S128"/>
    <mergeCell ref="T127:T128"/>
    <mergeCell ref="Q116:Q118"/>
    <mergeCell ref="R116:R118"/>
    <mergeCell ref="S116:S118"/>
    <mergeCell ref="T116:T118"/>
    <mergeCell ref="B119:B123"/>
    <mergeCell ref="C119:C123"/>
    <mergeCell ref="D119:D123"/>
    <mergeCell ref="K119:K123"/>
    <mergeCell ref="L119:L123"/>
    <mergeCell ref="M119:M123"/>
    <mergeCell ref="T119:T123"/>
    <mergeCell ref="N119:N123"/>
    <mergeCell ref="O119:O123"/>
    <mergeCell ref="P119:P123"/>
    <mergeCell ref="Q119:Q123"/>
    <mergeCell ref="R119:R123"/>
    <mergeCell ref="S119:S123"/>
    <mergeCell ref="B116:B118"/>
    <mergeCell ref="C116:C118"/>
    <mergeCell ref="D116:D118"/>
    <mergeCell ref="K116:K118"/>
    <mergeCell ref="L116:L118"/>
    <mergeCell ref="M116:M118"/>
    <mergeCell ref="N116:N118"/>
    <mergeCell ref="O116:O118"/>
    <mergeCell ref="P116:P118"/>
    <mergeCell ref="Q112:Q113"/>
    <mergeCell ref="R112:R113"/>
    <mergeCell ref="S112:S113"/>
    <mergeCell ref="T112:T113"/>
    <mergeCell ref="B114:B115"/>
    <mergeCell ref="C114:C115"/>
    <mergeCell ref="D114:D115"/>
    <mergeCell ref="K114:K115"/>
    <mergeCell ref="L114:L115"/>
    <mergeCell ref="M114:M115"/>
    <mergeCell ref="T114:T115"/>
    <mergeCell ref="N114:N115"/>
    <mergeCell ref="O114:O115"/>
    <mergeCell ref="P114:P115"/>
    <mergeCell ref="Q114:Q115"/>
    <mergeCell ref="R114:R115"/>
    <mergeCell ref="S114:S115"/>
    <mergeCell ref="B112:B113"/>
    <mergeCell ref="C112:C113"/>
    <mergeCell ref="D112:D113"/>
    <mergeCell ref="K112:K113"/>
    <mergeCell ref="L112:L113"/>
    <mergeCell ref="M112:M113"/>
    <mergeCell ref="N112:N113"/>
    <mergeCell ref="O112:O113"/>
    <mergeCell ref="P112:P113"/>
    <mergeCell ref="Q108:Q109"/>
    <mergeCell ref="R108:R109"/>
    <mergeCell ref="S108:S109"/>
    <mergeCell ref="T108:T109"/>
    <mergeCell ref="B110:B111"/>
    <mergeCell ref="C110:C111"/>
    <mergeCell ref="D110:D111"/>
    <mergeCell ref="K110:K111"/>
    <mergeCell ref="L110:L111"/>
    <mergeCell ref="M110:M111"/>
    <mergeCell ref="T110:T111"/>
    <mergeCell ref="N110:N111"/>
    <mergeCell ref="O110:O111"/>
    <mergeCell ref="P110:P111"/>
    <mergeCell ref="Q110:Q111"/>
    <mergeCell ref="R110:R111"/>
    <mergeCell ref="S110:S111"/>
    <mergeCell ref="B108:B109"/>
    <mergeCell ref="C108:C109"/>
    <mergeCell ref="D108:D109"/>
    <mergeCell ref="K108:K109"/>
    <mergeCell ref="L108:L109"/>
    <mergeCell ref="M108:M109"/>
    <mergeCell ref="N108:N109"/>
    <mergeCell ref="O108:O109"/>
    <mergeCell ref="P108:P109"/>
    <mergeCell ref="K98:K101"/>
    <mergeCell ref="L98:L101"/>
    <mergeCell ref="M98:M101"/>
    <mergeCell ref="Q103:Q104"/>
    <mergeCell ref="R103:R104"/>
    <mergeCell ref="S103:S104"/>
    <mergeCell ref="T103:T104"/>
    <mergeCell ref="B105:B106"/>
    <mergeCell ref="C105:C106"/>
    <mergeCell ref="D105:D106"/>
    <mergeCell ref="K105:K106"/>
    <mergeCell ref="L105:L106"/>
    <mergeCell ref="M105:M106"/>
    <mergeCell ref="T105:T106"/>
    <mergeCell ref="N105:N106"/>
    <mergeCell ref="O105:O106"/>
    <mergeCell ref="P105:P106"/>
    <mergeCell ref="Q105:Q106"/>
    <mergeCell ref="R105:R106"/>
    <mergeCell ref="S105:S106"/>
    <mergeCell ref="S93:S97"/>
    <mergeCell ref="T93:T97"/>
    <mergeCell ref="K91:R91"/>
    <mergeCell ref="S91:S92"/>
    <mergeCell ref="T91:T92"/>
    <mergeCell ref="T98:T101"/>
    <mergeCell ref="B103:B104"/>
    <mergeCell ref="C103:C104"/>
    <mergeCell ref="D103:D104"/>
    <mergeCell ref="K103:K104"/>
    <mergeCell ref="L103:L104"/>
    <mergeCell ref="M103:M104"/>
    <mergeCell ref="N103:N104"/>
    <mergeCell ref="O103:O104"/>
    <mergeCell ref="P103:P104"/>
    <mergeCell ref="N98:N101"/>
    <mergeCell ref="O98:O101"/>
    <mergeCell ref="P98:P101"/>
    <mergeCell ref="Q98:Q101"/>
    <mergeCell ref="R98:R101"/>
    <mergeCell ref="S98:S101"/>
    <mergeCell ref="B98:B101"/>
    <mergeCell ref="C98:C101"/>
    <mergeCell ref="D98:D101"/>
    <mergeCell ref="B93:B97"/>
    <mergeCell ref="C93:C97"/>
    <mergeCell ref="D93:D97"/>
    <mergeCell ref="K93:K97"/>
    <mergeCell ref="L93:L97"/>
    <mergeCell ref="M93:M97"/>
    <mergeCell ref="N93:N97"/>
    <mergeCell ref="Q86:Q87"/>
    <mergeCell ref="R86:R87"/>
    <mergeCell ref="O93:O97"/>
    <mergeCell ref="P93:P97"/>
    <mergeCell ref="Q93:Q97"/>
    <mergeCell ref="R93:R97"/>
    <mergeCell ref="S86:S87"/>
    <mergeCell ref="T86:T87"/>
    <mergeCell ref="B91:B92"/>
    <mergeCell ref="C91:C92"/>
    <mergeCell ref="D91:D92"/>
    <mergeCell ref="E91:E92"/>
    <mergeCell ref="F91:F92"/>
    <mergeCell ref="G91:J91"/>
    <mergeCell ref="T84:T85"/>
    <mergeCell ref="B86:B87"/>
    <mergeCell ref="C86:C87"/>
    <mergeCell ref="D86:D87"/>
    <mergeCell ref="K86:K87"/>
    <mergeCell ref="L86:L87"/>
    <mergeCell ref="M86:M87"/>
    <mergeCell ref="N86:N87"/>
    <mergeCell ref="O86:O87"/>
    <mergeCell ref="P86:P87"/>
    <mergeCell ref="N84:N85"/>
    <mergeCell ref="O84:O85"/>
    <mergeCell ref="P84:P85"/>
    <mergeCell ref="Q84:Q85"/>
    <mergeCell ref="R84:R85"/>
    <mergeCell ref="S84:S85"/>
    <mergeCell ref="Q82:Q83"/>
    <mergeCell ref="R82:R83"/>
    <mergeCell ref="S82:S83"/>
    <mergeCell ref="T82:T83"/>
    <mergeCell ref="B84:B85"/>
    <mergeCell ref="C84:C85"/>
    <mergeCell ref="D84:D85"/>
    <mergeCell ref="K84:K85"/>
    <mergeCell ref="L84:L85"/>
    <mergeCell ref="M84:M85"/>
    <mergeCell ref="B82:B83"/>
    <mergeCell ref="C82:C83"/>
    <mergeCell ref="D82:D83"/>
    <mergeCell ref="K82:K83"/>
    <mergeCell ref="L82:L83"/>
    <mergeCell ref="M82:M83"/>
    <mergeCell ref="N82:N83"/>
    <mergeCell ref="O82:O83"/>
    <mergeCell ref="P82:P83"/>
    <mergeCell ref="S77:S79"/>
    <mergeCell ref="T77:T79"/>
    <mergeCell ref="B80:B81"/>
    <mergeCell ref="C80:C81"/>
    <mergeCell ref="D80:D81"/>
    <mergeCell ref="K80:K81"/>
    <mergeCell ref="L80:L81"/>
    <mergeCell ref="M80:M81"/>
    <mergeCell ref="T80:T81"/>
    <mergeCell ref="N80:N81"/>
    <mergeCell ref="O80:O81"/>
    <mergeCell ref="P80:P81"/>
    <mergeCell ref="Q80:Q81"/>
    <mergeCell ref="R80:R81"/>
    <mergeCell ref="S80:S81"/>
    <mergeCell ref="B75:B76"/>
    <mergeCell ref="C75:C76"/>
    <mergeCell ref="D75:D76"/>
    <mergeCell ref="K75:K76"/>
    <mergeCell ref="L75:L76"/>
    <mergeCell ref="M75:M76"/>
    <mergeCell ref="T75:T76"/>
    <mergeCell ref="B77:B79"/>
    <mergeCell ref="C77:C79"/>
    <mergeCell ref="D77:D79"/>
    <mergeCell ref="K77:K79"/>
    <mergeCell ref="L77:L79"/>
    <mergeCell ref="M77:M79"/>
    <mergeCell ref="N77:N79"/>
    <mergeCell ref="O77:O79"/>
    <mergeCell ref="P77:P79"/>
    <mergeCell ref="N75:N76"/>
    <mergeCell ref="O75:O76"/>
    <mergeCell ref="P75:P76"/>
    <mergeCell ref="Q75:Q76"/>
    <mergeCell ref="R75:R76"/>
    <mergeCell ref="S75:S76"/>
    <mergeCell ref="Q77:Q79"/>
    <mergeCell ref="R77:R79"/>
    <mergeCell ref="Q59:Q61"/>
    <mergeCell ref="R59:R61"/>
    <mergeCell ref="T69:T70"/>
    <mergeCell ref="B71:B74"/>
    <mergeCell ref="C71:C74"/>
    <mergeCell ref="D71:D74"/>
    <mergeCell ref="K71:K74"/>
    <mergeCell ref="L71:L74"/>
    <mergeCell ref="M71:M74"/>
    <mergeCell ref="N71:N74"/>
    <mergeCell ref="O71:O74"/>
    <mergeCell ref="P71:P74"/>
    <mergeCell ref="Q71:Q74"/>
    <mergeCell ref="R71:R74"/>
    <mergeCell ref="S71:S74"/>
    <mergeCell ref="T71:T74"/>
    <mergeCell ref="B69:B70"/>
    <mergeCell ref="C69:C70"/>
    <mergeCell ref="D69:D70"/>
    <mergeCell ref="E69:E70"/>
    <mergeCell ref="F69:F70"/>
    <mergeCell ref="G69:J69"/>
    <mergeCell ref="K69:R69"/>
    <mergeCell ref="S69:S70"/>
    <mergeCell ref="S59:S61"/>
    <mergeCell ref="T59:T61"/>
    <mergeCell ref="B62:B64"/>
    <mergeCell ref="C62:C64"/>
    <mergeCell ref="D62:D64"/>
    <mergeCell ref="K62:K64"/>
    <mergeCell ref="L62:L64"/>
    <mergeCell ref="S62:S64"/>
    <mergeCell ref="T62:T64"/>
    <mergeCell ref="B59:B61"/>
    <mergeCell ref="C59:C61"/>
    <mergeCell ref="D59:D61"/>
    <mergeCell ref="K59:K61"/>
    <mergeCell ref="L59:L61"/>
    <mergeCell ref="M59:M61"/>
    <mergeCell ref="N59:N61"/>
    <mergeCell ref="O59:O61"/>
    <mergeCell ref="M62:M64"/>
    <mergeCell ref="N62:N64"/>
    <mergeCell ref="O62:O64"/>
    <mergeCell ref="P62:P64"/>
    <mergeCell ref="Q62:Q64"/>
    <mergeCell ref="R62:R64"/>
    <mergeCell ref="P59:P61"/>
    <mergeCell ref="M56:M57"/>
    <mergeCell ref="N56:N57"/>
    <mergeCell ref="O56:O57"/>
    <mergeCell ref="P52:P55"/>
    <mergeCell ref="Q52:Q55"/>
    <mergeCell ref="R52:R55"/>
    <mergeCell ref="S52:S55"/>
    <mergeCell ref="T52:T55"/>
    <mergeCell ref="B56:B57"/>
    <mergeCell ref="C56:C57"/>
    <mergeCell ref="D56:D57"/>
    <mergeCell ref="K56:K57"/>
    <mergeCell ref="L56:L57"/>
    <mergeCell ref="S56:S57"/>
    <mergeCell ref="T56:T57"/>
    <mergeCell ref="P56:P57"/>
    <mergeCell ref="Q56:Q57"/>
    <mergeCell ref="R56:R57"/>
    <mergeCell ref="B52:B55"/>
    <mergeCell ref="C52:C55"/>
    <mergeCell ref="D52:D55"/>
    <mergeCell ref="K52:K55"/>
    <mergeCell ref="L52:L55"/>
    <mergeCell ref="M52:M55"/>
    <mergeCell ref="N52:N55"/>
    <mergeCell ref="O52:O55"/>
    <mergeCell ref="M50:M51"/>
    <mergeCell ref="N50:N51"/>
    <mergeCell ref="O50:O51"/>
    <mergeCell ref="Q47:Q49"/>
    <mergeCell ref="R47:R49"/>
    <mergeCell ref="S47:S49"/>
    <mergeCell ref="T47:T49"/>
    <mergeCell ref="B50:B51"/>
    <mergeCell ref="C50:C51"/>
    <mergeCell ref="D50:D51"/>
    <mergeCell ref="K50:K51"/>
    <mergeCell ref="L50:L51"/>
    <mergeCell ref="S50:S51"/>
    <mergeCell ref="T50:T51"/>
    <mergeCell ref="P50:P51"/>
    <mergeCell ref="Q50:Q51"/>
    <mergeCell ref="R50:R51"/>
    <mergeCell ref="B47:B49"/>
    <mergeCell ref="C47:C49"/>
    <mergeCell ref="D47:D49"/>
    <mergeCell ref="K47:K49"/>
    <mergeCell ref="L47:L49"/>
    <mergeCell ref="M47:M49"/>
    <mergeCell ref="N47:N49"/>
    <mergeCell ref="O47:O49"/>
    <mergeCell ref="P47:P49"/>
    <mergeCell ref="R37:R39"/>
    <mergeCell ref="S37:S39"/>
    <mergeCell ref="T37:T39"/>
    <mergeCell ref="B44:B45"/>
    <mergeCell ref="C44:C45"/>
    <mergeCell ref="D44:D45"/>
    <mergeCell ref="E44:E45"/>
    <mergeCell ref="F44:F45"/>
    <mergeCell ref="G44:J44"/>
    <mergeCell ref="K44:R44"/>
    <mergeCell ref="S44:S45"/>
    <mergeCell ref="T44:T45"/>
    <mergeCell ref="B37:B39"/>
    <mergeCell ref="D37:D39"/>
    <mergeCell ref="K37:K39"/>
    <mergeCell ref="L37:L39"/>
    <mergeCell ref="M37:M39"/>
    <mergeCell ref="N37:N39"/>
    <mergeCell ref="O37:O39"/>
    <mergeCell ref="P37:P39"/>
    <mergeCell ref="Q37:Q39"/>
    <mergeCell ref="Q32:Q33"/>
    <mergeCell ref="R32:R33"/>
    <mergeCell ref="S32:S33"/>
    <mergeCell ref="T32:T33"/>
    <mergeCell ref="B34:B35"/>
    <mergeCell ref="C34:C35"/>
    <mergeCell ref="D34:D35"/>
    <mergeCell ref="K34:K35"/>
    <mergeCell ref="L34:L35"/>
    <mergeCell ref="M34:M35"/>
    <mergeCell ref="T34:T35"/>
    <mergeCell ref="N34:N35"/>
    <mergeCell ref="O34:O35"/>
    <mergeCell ref="P34:P35"/>
    <mergeCell ref="Q34:Q35"/>
    <mergeCell ref="R34:R35"/>
    <mergeCell ref="S34:S35"/>
    <mergeCell ref="B32:B33"/>
    <mergeCell ref="C32:C33"/>
    <mergeCell ref="D32:D33"/>
    <mergeCell ref="K32:K33"/>
    <mergeCell ref="L32:L33"/>
    <mergeCell ref="M32:M33"/>
    <mergeCell ref="N32:N33"/>
    <mergeCell ref="O32:O33"/>
    <mergeCell ref="P32:P33"/>
    <mergeCell ref="Q26:Q27"/>
    <mergeCell ref="R26:R27"/>
    <mergeCell ref="S26:S27"/>
    <mergeCell ref="T26:T27"/>
    <mergeCell ref="B28:B30"/>
    <mergeCell ref="C28:C30"/>
    <mergeCell ref="D28:D30"/>
    <mergeCell ref="K28:K30"/>
    <mergeCell ref="L28:L30"/>
    <mergeCell ref="M28:M30"/>
    <mergeCell ref="T28:T30"/>
    <mergeCell ref="N28:N30"/>
    <mergeCell ref="O28:O30"/>
    <mergeCell ref="P28:P30"/>
    <mergeCell ref="Q28:Q30"/>
    <mergeCell ref="R28:R30"/>
    <mergeCell ref="S28:S30"/>
    <mergeCell ref="B26:B27"/>
    <mergeCell ref="C26:C27"/>
    <mergeCell ref="D26:D27"/>
    <mergeCell ref="K26:K27"/>
    <mergeCell ref="L26:L27"/>
    <mergeCell ref="M26:M27"/>
    <mergeCell ref="N26:N27"/>
    <mergeCell ref="O26:O27"/>
    <mergeCell ref="P26:P27"/>
    <mergeCell ref="K17:K18"/>
    <mergeCell ref="L17:L18"/>
    <mergeCell ref="M17:M18"/>
    <mergeCell ref="Q19:Q23"/>
    <mergeCell ref="R19:R23"/>
    <mergeCell ref="S19:S23"/>
    <mergeCell ref="T19:T23"/>
    <mergeCell ref="B24:B25"/>
    <mergeCell ref="C24:C25"/>
    <mergeCell ref="D24:D25"/>
    <mergeCell ref="K24:K25"/>
    <mergeCell ref="L24:L25"/>
    <mergeCell ref="M24:M25"/>
    <mergeCell ref="T24:T25"/>
    <mergeCell ref="N24:N25"/>
    <mergeCell ref="O24:O25"/>
    <mergeCell ref="P24:P25"/>
    <mergeCell ref="Q24:Q25"/>
    <mergeCell ref="R24:R25"/>
    <mergeCell ref="S24:S25"/>
    <mergeCell ref="S14:S16"/>
    <mergeCell ref="T14:T16"/>
    <mergeCell ref="K12:R12"/>
    <mergeCell ref="S12:S13"/>
    <mergeCell ref="T12:T13"/>
    <mergeCell ref="T17:T18"/>
    <mergeCell ref="B19:B23"/>
    <mergeCell ref="C19:C23"/>
    <mergeCell ref="D19:D23"/>
    <mergeCell ref="K19:K23"/>
    <mergeCell ref="L19:L23"/>
    <mergeCell ref="M19:M23"/>
    <mergeCell ref="N19:N23"/>
    <mergeCell ref="O19:O23"/>
    <mergeCell ref="P19:P23"/>
    <mergeCell ref="N17:N18"/>
    <mergeCell ref="O17:O18"/>
    <mergeCell ref="P17:P18"/>
    <mergeCell ref="Q17:Q18"/>
    <mergeCell ref="R17:R18"/>
    <mergeCell ref="S17:S18"/>
    <mergeCell ref="B17:B18"/>
    <mergeCell ref="C17:C18"/>
    <mergeCell ref="D17:D18"/>
    <mergeCell ref="B14:B16"/>
    <mergeCell ref="C14:C16"/>
    <mergeCell ref="D14:D16"/>
    <mergeCell ref="K14:K16"/>
    <mergeCell ref="L14:L16"/>
    <mergeCell ref="M14:M16"/>
    <mergeCell ref="N14:N16"/>
    <mergeCell ref="G7:J7"/>
    <mergeCell ref="K7:R7"/>
    <mergeCell ref="O14:O16"/>
    <mergeCell ref="P14:P16"/>
    <mergeCell ref="Q14:Q16"/>
    <mergeCell ref="R14:R16"/>
    <mergeCell ref="S7:S8"/>
    <mergeCell ref="T7:T8"/>
    <mergeCell ref="B12:B13"/>
    <mergeCell ref="C12:C13"/>
    <mergeCell ref="D12:D13"/>
    <mergeCell ref="E12:E13"/>
    <mergeCell ref="F12:F13"/>
    <mergeCell ref="G12:J12"/>
    <mergeCell ref="B4:E4"/>
    <mergeCell ref="B5:F5"/>
    <mergeCell ref="B7:B8"/>
    <mergeCell ref="C7:C8"/>
    <mergeCell ref="D7:D8"/>
    <mergeCell ref="E7:E8"/>
    <mergeCell ref="F7:F8"/>
  </mergeCells>
  <conditionalFormatting sqref="F4">
    <cfRule type="cellIs" dxfId="16" priority="2" operator="equal">
      <formula>1</formula>
    </cfRule>
  </conditionalFormatting>
  <dataValidations count="2">
    <dataValidation type="list" operator="lessThanOrEqual" allowBlank="1" showInputMessage="1" showErrorMessage="1" errorTitle="Máximo de caracteres" error="Ha superado el límite máximo permitido de caracteres para esta celda (1100). Por favor, reduzca el texto antes de continuar." sqref="I14:I40 G14:G40 G46:G65 I46:I65 G71:G87 I71:I87 G93:G123 I93:I123 G129:G140 I129:I140 G146:G175 I146:I175" xr:uid="{505C95A1-D451-4E98-B526-D9210011D127}">
      <formula1>"Si,No"</formula1>
    </dataValidation>
    <dataValidation type="textLength" operator="lessThanOrEqual" allowBlank="1" showInputMessage="1" showErrorMessage="1" errorTitle="Máximo de caracteres" error="Ha superado el límite máximo permitido de caracteres para esta celda (1100). Por favor, reduzca el texto antes de continuar." sqref="K129:R129 K93:R93 K77:R77 K62:R62 K26:R26 J15:J40 H14:H40 J14:R14 K167:R167 K52:R52 K46:R47 K40:R40 K65:R65 J46:J65 K58:R59 J71:J87 K86:R86 J93:J123 K114:R114 J129:J140 K136:R136 K17:R17 K173:R173 K28:R28 K31:R32 K34:R34 K36:R37 K50:R50 K71:R71 K98:R98 K80:R80 K82:R82 K84:R84 K24:R24 K105:R105 K107:R108 K110:R110 K112:R112 K116:R116 K131:R131 K134:R134 K138:R138 K146:R147 K149:R149 K119:R119 K164:R165 K170:R171 K19:R19 K155:R155 K160:R162 K151:R151 K102:R103 K75:R75 K56:R56 H46:H65 H71:H87 H93:H123 H129:H140 H146:H175 J146:J175" xr:uid="{F253275D-CED3-4711-BCCD-E85CDBD5D279}">
      <formula1>1100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cellIs" priority="1" operator="equal" id="{AE7DAE53-9E5F-4F94-9773-67F448EC24E6}">
            <xm:f>Validación!$M$5</xm:f>
            <x14:dxf>
              <font>
                <b/>
                <i val="0"/>
                <color theme="1"/>
              </font>
            </x14:dxf>
          </x14:cfRule>
          <xm:sqref>H14:H200 J14:J200</xm:sqref>
        </x14:conditionalFormatting>
        <x14:conditionalFormatting xmlns:xm="http://schemas.microsoft.com/office/excel/2006/main">
          <x14:cfRule type="cellIs" priority="3" operator="equal" id="{B57EACFC-3A19-4D61-87C9-3290CF34BA38}">
            <xm:f>Validación!$S$8</xm:f>
            <x14:dxf>
              <font>
                <b/>
                <i val="0"/>
                <color rgb="FF9C5700"/>
              </font>
              <fill>
                <patternFill>
                  <bgColor rgb="FFFFEB9C"/>
                </patternFill>
              </fill>
            </x14:dxf>
          </x14:cfRule>
          <x14:cfRule type="cellIs" priority="4" operator="equal" id="{CF535555-CAB5-4B27-AAFE-70366FD4EDE5}">
            <xm:f>Validación!$S$7</xm:f>
            <x14:dxf>
              <font>
                <b/>
                <i val="0"/>
                <color rgb="FF006100"/>
              </font>
              <fill>
                <patternFill>
                  <bgColor rgb="FFC6EFCE"/>
                </patternFill>
              </fill>
            </x14:dxf>
          </x14:cfRule>
          <x14:cfRule type="cellIs" priority="5" operator="equal" id="{E2087388-E8CC-4E0D-8113-CCC5AE8A8BB7}">
            <xm:f>Validación!$S$4</xm:f>
            <x14:dxf>
              <font>
                <b/>
                <i val="0"/>
                <color theme="4"/>
              </font>
            </x14:dxf>
          </x14:cfRule>
          <xm:sqref>T14:T200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6B54A794-9C35-4984-99C5-1432C09FC17C}">
          <x14:formula1>
            <xm:f>Validación!$J$4:$J$6</xm:f>
          </x14:formula1>
          <xm:sqref>S65 S131 S167 S119 S86 S14 S17 S19 S24 S26 S40 S31:S32 S34 S28 S50 S52 S56 S46:S47 S58:S59 S71 S75 S62 S80 S82 S84 S93 S98 S102:S103 S105 S107:S108 S110 S112 S114 S77 S129 S116 S134 S136 S146:S147 S149 S151 S155 S160:S162 S164:S165 S138 S170:S171 S36:S37 S173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5F923-22DF-4920-A345-17F704F76201}">
  <sheetPr codeName="Hoja11">
    <tabColor theme="4"/>
  </sheetPr>
  <dimension ref="A1:L1000"/>
  <sheetViews>
    <sheetView showGridLines="0" zoomScale="80" zoomScaleNormal="80" workbookViewId="0"/>
  </sheetViews>
  <sheetFormatPr baseColWidth="10" defaultColWidth="3.6328125" defaultRowHeight="30" customHeight="1" x14ac:dyDescent="0.35"/>
  <cols>
    <col min="1" max="1" width="2.08984375" customWidth="1"/>
    <col min="2" max="2" width="23.26953125" style="2" customWidth="1"/>
    <col min="3" max="8" width="13.90625" style="2" customWidth="1"/>
    <col min="9" max="12" width="16.6328125" style="2" customWidth="1"/>
    <col min="13" max="16384" width="3.6328125" style="2"/>
  </cols>
  <sheetData>
    <row r="1" spans="1:12" ht="6.75" customHeight="1" x14ac:dyDescent="0.35">
      <c r="A1" s="19"/>
    </row>
    <row r="2" spans="1:12" ht="41.5" customHeight="1" x14ac:dyDescent="0.35">
      <c r="A2" s="19"/>
      <c r="G2" s="19"/>
      <c r="H2" s="19"/>
      <c r="I2" s="19"/>
      <c r="J2" s="19"/>
      <c r="K2" s="19"/>
    </row>
    <row r="3" spans="1:12" ht="6" customHeight="1" x14ac:dyDescent="0.35">
      <c r="A3" s="19"/>
      <c r="B3" s="3"/>
      <c r="C3" s="3"/>
      <c r="D3" s="3"/>
      <c r="E3" s="3"/>
      <c r="F3" s="3"/>
      <c r="G3" s="3"/>
      <c r="H3" s="3"/>
      <c r="I3" s="3"/>
      <c r="J3" s="3"/>
      <c r="K3" s="3"/>
    </row>
    <row r="4" spans="1:12" ht="24.65" customHeight="1" x14ac:dyDescent="0.35">
      <c r="A4" s="19"/>
      <c r="B4" s="4" t="s">
        <v>280</v>
      </c>
      <c r="C4" s="4"/>
      <c r="D4" s="4"/>
      <c r="E4" s="5"/>
      <c r="F4" s="5"/>
      <c r="G4" s="6"/>
      <c r="H4" s="6"/>
      <c r="I4" s="114"/>
      <c r="J4" s="114"/>
      <c r="K4" s="114"/>
      <c r="L4" s="114"/>
    </row>
    <row r="5" spans="1:12" ht="33" customHeight="1" x14ac:dyDescent="0.35">
      <c r="A5" s="19"/>
      <c r="B5" s="115" t="str">
        <f>"Carrera 1: "&amp; INDEX(Datos_de_la_carrera[Nombre y grado de la carrera],1)</f>
        <v xml:space="preserve">Carrera 1: </v>
      </c>
      <c r="C5" s="115"/>
      <c r="D5" s="115"/>
      <c r="E5" s="115"/>
      <c r="F5" s="115"/>
      <c r="G5" s="115"/>
      <c r="H5" s="115"/>
      <c r="I5" s="115"/>
      <c r="J5" s="115"/>
      <c r="K5" s="115"/>
      <c r="L5" s="115"/>
    </row>
    <row r="6" spans="1:12" ht="10.5" customHeight="1" x14ac:dyDescent="0.35">
      <c r="A6" s="19"/>
    </row>
    <row r="7" spans="1:12" ht="16.5" customHeight="1" x14ac:dyDescent="0.35">
      <c r="A7" s="19"/>
      <c r="B7" s="116" t="s">
        <v>281</v>
      </c>
      <c r="C7" s="116"/>
      <c r="D7" s="116"/>
      <c r="E7" s="116"/>
      <c r="F7" s="116"/>
      <c r="G7" s="116"/>
      <c r="H7" s="116"/>
      <c r="I7" s="116"/>
      <c r="J7" s="116"/>
      <c r="K7" s="116"/>
      <c r="L7" s="116"/>
    </row>
    <row r="8" spans="1:12" ht="18" customHeight="1" x14ac:dyDescent="0.35">
      <c r="A8" s="19"/>
      <c r="B8" s="21">
        <v>2</v>
      </c>
      <c r="C8" s="22" t="s">
        <v>282</v>
      </c>
      <c r="D8" s="20"/>
      <c r="E8" s="20"/>
      <c r="F8" s="20"/>
      <c r="G8" s="20"/>
      <c r="H8" s="20"/>
      <c r="I8" s="20"/>
      <c r="J8" s="20"/>
      <c r="K8" s="20"/>
      <c r="L8" s="20"/>
    </row>
    <row r="9" spans="1:12" ht="18" customHeight="1" x14ac:dyDescent="0.35">
      <c r="A9" s="19"/>
      <c r="B9" s="21">
        <v>1</v>
      </c>
      <c r="C9" s="22" t="s">
        <v>283</v>
      </c>
      <c r="D9" s="20"/>
      <c r="E9" s="20"/>
      <c r="F9" s="20"/>
      <c r="G9" s="20"/>
      <c r="H9" s="20"/>
      <c r="I9" s="20"/>
      <c r="J9" s="20"/>
      <c r="K9" s="20"/>
      <c r="L9" s="20"/>
    </row>
    <row r="10" spans="1:12" ht="18" customHeight="1" x14ac:dyDescent="0.35">
      <c r="A10" s="19"/>
      <c r="B10" s="21">
        <v>0</v>
      </c>
      <c r="C10" s="22" t="s">
        <v>284</v>
      </c>
      <c r="D10" s="20"/>
      <c r="E10" s="20"/>
      <c r="F10" s="20"/>
      <c r="G10" s="20"/>
      <c r="H10" s="20"/>
      <c r="I10" s="20"/>
      <c r="J10" s="20"/>
      <c r="K10" s="20"/>
      <c r="L10" s="20"/>
    </row>
    <row r="11" spans="1:12" ht="11.15" customHeight="1" x14ac:dyDescent="0.35">
      <c r="A11" s="19"/>
    </row>
    <row r="12" spans="1:12" ht="32.5" customHeight="1" x14ac:dyDescent="0.35">
      <c r="A12" s="19"/>
      <c r="B12" s="117" t="s">
        <v>52</v>
      </c>
      <c r="C12" s="119" t="s">
        <v>55</v>
      </c>
      <c r="D12" s="119" t="s">
        <v>285</v>
      </c>
      <c r="E12" s="121" t="s">
        <v>286</v>
      </c>
      <c r="F12" s="121"/>
      <c r="G12" s="121" t="s">
        <v>287</v>
      </c>
      <c r="H12" s="121"/>
      <c r="I12" s="119" t="s">
        <v>288</v>
      </c>
      <c r="J12" s="119"/>
      <c r="K12" s="119" t="s">
        <v>289</v>
      </c>
      <c r="L12" s="119"/>
    </row>
    <row r="13" spans="1:12" ht="23.5" customHeight="1" x14ac:dyDescent="0.35">
      <c r="A13" s="19"/>
      <c r="B13" s="118"/>
      <c r="C13" s="120"/>
      <c r="D13" s="120"/>
      <c r="E13" s="23" t="s">
        <v>290</v>
      </c>
      <c r="F13" s="23" t="s">
        <v>291</v>
      </c>
      <c r="G13" s="23" t="s">
        <v>290</v>
      </c>
      <c r="H13" s="23" t="s">
        <v>291</v>
      </c>
      <c r="I13" s="23" t="s">
        <v>290</v>
      </c>
      <c r="J13" s="23" t="s">
        <v>291</v>
      </c>
      <c r="K13" s="23" t="s">
        <v>290</v>
      </c>
      <c r="L13" s="23" t="s">
        <v>291</v>
      </c>
    </row>
    <row r="14" spans="1:12" ht="21" customHeight="1" x14ac:dyDescent="0.35">
      <c r="A14" s="19"/>
      <c r="B14" s="122" t="str">
        <f>_xlfn.TEXTAFTER('4.1 Verificación de fuentes C1'!$B$10," ",1)</f>
        <v>1. Plan de estudios</v>
      </c>
      <c r="C14" s="24" t="s">
        <v>74</v>
      </c>
      <c r="D14" s="24">
        <f>COUNTIF('4.1 Verificación de fuentes C1'!$F$14:$F$40,C14)</f>
        <v>14</v>
      </c>
      <c r="E14" s="24">
        <f>COUNTIFS('4.1 Verificación de fuentes C1'!$F$14:$F$40,$C14,'4.1 Verificación de fuentes C1'!$G$14:$G$40,"Si")</f>
        <v>0</v>
      </c>
      <c r="F14" s="25">
        <f>IFERROR(E14/$D14,0)</f>
        <v>0</v>
      </c>
      <c r="G14" s="24">
        <f>COUNTIFS('4.1 Verificación de fuentes C1'!$F$14:$F$40,$C14,'4.1 Verificación de fuentes C1'!$I$14:$I$40,"Si")</f>
        <v>0</v>
      </c>
      <c r="H14" s="25">
        <f>IFERROR(G14/$D14,0)</f>
        <v>0</v>
      </c>
      <c r="I14" s="125">
        <f>SUM(E14:E17)</f>
        <v>0</v>
      </c>
      <c r="J14" s="126">
        <f>SUM(E14:E17)/SUM(D14:D17)</f>
        <v>0</v>
      </c>
      <c r="K14" s="125">
        <f>SUM(G14:G17)</f>
        <v>0</v>
      </c>
      <c r="L14" s="126">
        <f>SUM(G14:G17)/SUM(D14:D17)</f>
        <v>0</v>
      </c>
    </row>
    <row r="15" spans="1:12" ht="21" customHeight="1" x14ac:dyDescent="0.35">
      <c r="A15" s="19"/>
      <c r="B15" s="123"/>
      <c r="C15" s="24" t="s">
        <v>128</v>
      </c>
      <c r="D15" s="24">
        <f>COUNTIF('4.1 Verificación de fuentes C1'!$F$14:$F$40,C15)</f>
        <v>1</v>
      </c>
      <c r="E15" s="24">
        <f>COUNTIFS('4.1 Verificación de fuentes C1'!$F$14:$F$40,$C15,'4.1 Verificación de fuentes C1'!$G$14:$G$40,"Si")</f>
        <v>0</v>
      </c>
      <c r="F15" s="25">
        <f t="shared" ref="F15:H37" si="0">IFERROR(E15/$D15,0)</f>
        <v>0</v>
      </c>
      <c r="G15" s="24">
        <f>COUNTIFS('4.1 Verificación de fuentes C1'!$F$14:$F$40,$C15,'4.1 Verificación de fuentes C1'!$I$14:$I$40,"Si")</f>
        <v>0</v>
      </c>
      <c r="H15" s="25">
        <f t="shared" si="0"/>
        <v>0</v>
      </c>
      <c r="I15" s="125"/>
      <c r="J15" s="126"/>
      <c r="K15" s="125"/>
      <c r="L15" s="126"/>
    </row>
    <row r="16" spans="1:12" ht="21" customHeight="1" x14ac:dyDescent="0.35">
      <c r="A16" s="19"/>
      <c r="B16" s="123"/>
      <c r="C16" s="24" t="s">
        <v>84</v>
      </c>
      <c r="D16" s="24">
        <f>COUNTIF('4.1 Verificación de fuentes C1'!$F$14:$F$40,C16)</f>
        <v>8</v>
      </c>
      <c r="E16" s="24">
        <f>COUNTIFS('4.1 Verificación de fuentes C1'!$F$14:$F$40,$C16,'4.1 Verificación de fuentes C1'!$G$14:$G$40,"Si")</f>
        <v>0</v>
      </c>
      <c r="F16" s="25">
        <f t="shared" si="0"/>
        <v>0</v>
      </c>
      <c r="G16" s="24">
        <f>COUNTIFS('4.1 Verificación de fuentes C1'!$F$14:$F$40,$C16,'4.1 Verificación de fuentes C1'!$I$14:$I$40,"Si")</f>
        <v>0</v>
      </c>
      <c r="H16" s="25">
        <f t="shared" si="0"/>
        <v>0</v>
      </c>
      <c r="I16" s="125"/>
      <c r="J16" s="126"/>
      <c r="K16" s="125"/>
      <c r="L16" s="126"/>
    </row>
    <row r="17" spans="1:12" ht="21" customHeight="1" x14ac:dyDescent="0.35">
      <c r="A17" s="19"/>
      <c r="B17" s="124"/>
      <c r="C17" s="24" t="s">
        <v>87</v>
      </c>
      <c r="D17" s="24">
        <f>COUNTIF('4.1 Verificación de fuentes C1'!$F$14:$F$40,C17)</f>
        <v>4</v>
      </c>
      <c r="E17" s="24">
        <f>COUNTIFS('4.1 Verificación de fuentes C1'!$F$14:$F$40,$C17,'4.1 Verificación de fuentes C1'!$G$14:$G$40,"Si")</f>
        <v>0</v>
      </c>
      <c r="F17" s="25">
        <f t="shared" si="0"/>
        <v>0</v>
      </c>
      <c r="G17" s="24">
        <f>COUNTIFS('4.1 Verificación de fuentes C1'!$F$14:$F$40,$C17,'4.1 Verificación de fuentes C1'!$I$14:$I$40,"Si")</f>
        <v>0</v>
      </c>
      <c r="H17" s="25">
        <f t="shared" si="0"/>
        <v>0</v>
      </c>
      <c r="I17" s="125"/>
      <c r="J17" s="126"/>
      <c r="K17" s="125"/>
      <c r="L17" s="126"/>
    </row>
    <row r="18" spans="1:12" ht="21" customHeight="1" x14ac:dyDescent="0.35">
      <c r="A18" s="19"/>
      <c r="B18" s="122" t="str">
        <f>_xlfn.TEXTAFTER('4.1 Verificación de fuentes C1'!$B$42," ",1)</f>
        <v>2. Proceso educativo</v>
      </c>
      <c r="C18" s="24" t="s">
        <v>74</v>
      </c>
      <c r="D18" s="24">
        <f>COUNTIF('4.1 Verificación de fuentes C1'!$F$46:$F$65,C18)</f>
        <v>8</v>
      </c>
      <c r="E18" s="24">
        <f>COUNTIFS('4.1 Verificación de fuentes C1'!$F$46:$F$65,$C18,'4.1 Verificación de fuentes C1'!$G$46:$G$65,"Si")</f>
        <v>0</v>
      </c>
      <c r="F18" s="25">
        <f t="shared" si="0"/>
        <v>0</v>
      </c>
      <c r="G18" s="24">
        <f>COUNTIFS('4.1 Verificación de fuentes C1'!$F$46:$F$65,$C18,'4.1 Verificación de fuentes C1'!$I$46:$I$65,"Si")</f>
        <v>0</v>
      </c>
      <c r="H18" s="25">
        <f t="shared" si="0"/>
        <v>0</v>
      </c>
      <c r="I18" s="125">
        <f>SUM(E18:E21)</f>
        <v>0</v>
      </c>
      <c r="J18" s="126">
        <f>SUM(E18:E21)/SUM(D18:D21)</f>
        <v>0</v>
      </c>
      <c r="K18" s="125">
        <f>SUM(G18:G21)</f>
        <v>0</v>
      </c>
      <c r="L18" s="126">
        <f>SUM(G18:G21)/SUM(D18:D21)</f>
        <v>0</v>
      </c>
    </row>
    <row r="19" spans="1:12" ht="21" customHeight="1" x14ac:dyDescent="0.35">
      <c r="A19" s="19"/>
      <c r="B19" s="123"/>
      <c r="C19" s="24" t="s">
        <v>128</v>
      </c>
      <c r="D19" s="24">
        <f>COUNTIF('4.1 Verificación de fuentes C1'!$F$46:$F$65,C19)</f>
        <v>4</v>
      </c>
      <c r="E19" s="24">
        <f>COUNTIFS('4.1 Verificación de fuentes C1'!$F$46:$F$65,$C19,'4.1 Verificación de fuentes C1'!$G$46:$G$65,"Si")</f>
        <v>0</v>
      </c>
      <c r="F19" s="25">
        <f t="shared" si="0"/>
        <v>0</v>
      </c>
      <c r="G19" s="24">
        <f>COUNTIFS('4.1 Verificación de fuentes C1'!$F$46:$F$65,$C19,'4.1 Verificación de fuentes C1'!$I$46:$I$65,"Si")</f>
        <v>0</v>
      </c>
      <c r="H19" s="25">
        <f t="shared" si="0"/>
        <v>0</v>
      </c>
      <c r="I19" s="125"/>
      <c r="J19" s="126"/>
      <c r="K19" s="125"/>
      <c r="L19" s="126"/>
    </row>
    <row r="20" spans="1:12" ht="21" customHeight="1" x14ac:dyDescent="0.35">
      <c r="A20" s="19"/>
      <c r="B20" s="123"/>
      <c r="C20" s="24" t="s">
        <v>84</v>
      </c>
      <c r="D20" s="24">
        <f>COUNTIF('4.1 Verificación de fuentes C1'!$F$46:$F$65,C20)</f>
        <v>2</v>
      </c>
      <c r="E20" s="24">
        <f>COUNTIFS('4.1 Verificación de fuentes C1'!$F$46:$F$65,$C20,'4.1 Verificación de fuentes C1'!$G$46:$G$65,"Si")</f>
        <v>0</v>
      </c>
      <c r="F20" s="25">
        <f t="shared" si="0"/>
        <v>0</v>
      </c>
      <c r="G20" s="24">
        <f>COUNTIFS('4.1 Verificación de fuentes C1'!$F$46:$F$65,$C20,'4.1 Verificación de fuentes C1'!$I$46:$I$65,"Si")</f>
        <v>0</v>
      </c>
      <c r="H20" s="25">
        <f t="shared" si="0"/>
        <v>0</v>
      </c>
      <c r="I20" s="125"/>
      <c r="J20" s="126"/>
      <c r="K20" s="125"/>
      <c r="L20" s="126"/>
    </row>
    <row r="21" spans="1:12" ht="21" customHeight="1" x14ac:dyDescent="0.35">
      <c r="A21" s="19"/>
      <c r="B21" s="124"/>
      <c r="C21" s="24" t="s">
        <v>87</v>
      </c>
      <c r="D21" s="24">
        <f>COUNTIF('4.1 Verificación de fuentes C1'!$F$46:$F$65,C21)</f>
        <v>6</v>
      </c>
      <c r="E21" s="24">
        <f>COUNTIFS('4.1 Verificación de fuentes C1'!$F$46:$F$65,$C21,'4.1 Verificación de fuentes C1'!$G$46:$G$65,"Si")</f>
        <v>0</v>
      </c>
      <c r="F21" s="25">
        <f t="shared" si="0"/>
        <v>0</v>
      </c>
      <c r="G21" s="24">
        <f>COUNTIFS('4.1 Verificación de fuentes C1'!$F$46:$F$65,$C21,'4.1 Verificación de fuentes C1'!$I$46:$I$65,"Si")</f>
        <v>0</v>
      </c>
      <c r="H21" s="25">
        <f t="shared" si="0"/>
        <v>0</v>
      </c>
      <c r="I21" s="125"/>
      <c r="J21" s="126"/>
      <c r="K21" s="125"/>
      <c r="L21" s="126"/>
    </row>
    <row r="22" spans="1:12" ht="21" customHeight="1" x14ac:dyDescent="0.35">
      <c r="A22" s="19"/>
      <c r="B22" s="122" t="str">
        <f>_xlfn.TEXTAFTER('4.1 Verificación de fuentes C1'!$B$67," ",1)</f>
        <v>3. Estudiantes y personas graduadas</v>
      </c>
      <c r="C22" s="24" t="s">
        <v>74</v>
      </c>
      <c r="D22" s="24">
        <f>COUNTIF('4.1 Verificación de fuentes C1'!$F$71:$F$87,C22)</f>
        <v>2</v>
      </c>
      <c r="E22" s="24">
        <f>COUNTIFS('4.1 Verificación de fuentes C1'!$F$71:$F$87,$C22,'4.1 Verificación de fuentes C1'!$G$71:$G$87,"Si")</f>
        <v>0</v>
      </c>
      <c r="F22" s="25">
        <f t="shared" si="0"/>
        <v>0</v>
      </c>
      <c r="G22" s="24">
        <f>COUNTIFS('4.1 Verificación de fuentes C1'!$F$71:$F$87,$C22,'4.1 Verificación de fuentes C1'!$I$71:$I$87,"Si")</f>
        <v>0</v>
      </c>
      <c r="H22" s="25">
        <f t="shared" si="0"/>
        <v>0</v>
      </c>
      <c r="I22" s="125">
        <f>SUM(E22:E25)</f>
        <v>0</v>
      </c>
      <c r="J22" s="126">
        <f>SUM(E22:E25)/SUM(D22:D25)</f>
        <v>0</v>
      </c>
      <c r="K22" s="125">
        <f>SUM(G22:G25)</f>
        <v>0</v>
      </c>
      <c r="L22" s="126">
        <f>SUM(G22:G25)/SUM(D22:D25)</f>
        <v>0</v>
      </c>
    </row>
    <row r="23" spans="1:12" ht="21" customHeight="1" x14ac:dyDescent="0.35">
      <c r="A23" s="19"/>
      <c r="B23" s="123"/>
      <c r="C23" s="24" t="s">
        <v>128</v>
      </c>
      <c r="D23" s="24">
        <f>COUNTIF('4.1 Verificación de fuentes C1'!$F$71:$F$87,C23)</f>
        <v>2</v>
      </c>
      <c r="E23" s="24">
        <f>COUNTIFS('4.1 Verificación de fuentes C1'!$F$71:$F$87,$C23,'4.1 Verificación de fuentes C1'!$G$71:$G$87,"Si")</f>
        <v>0</v>
      </c>
      <c r="F23" s="25">
        <f t="shared" si="0"/>
        <v>0</v>
      </c>
      <c r="G23" s="24">
        <f>COUNTIFS('4.1 Verificación de fuentes C1'!$F$71:$F$87,$C23,'4.1 Verificación de fuentes C1'!$I$71:$I$87,"Si")</f>
        <v>0</v>
      </c>
      <c r="H23" s="25">
        <f t="shared" si="0"/>
        <v>0</v>
      </c>
      <c r="I23" s="125"/>
      <c r="J23" s="126"/>
      <c r="K23" s="125"/>
      <c r="L23" s="126"/>
    </row>
    <row r="24" spans="1:12" ht="21" customHeight="1" x14ac:dyDescent="0.35">
      <c r="A24" s="19"/>
      <c r="B24" s="123"/>
      <c r="C24" s="24" t="s">
        <v>84</v>
      </c>
      <c r="D24" s="24">
        <f>COUNTIF('4.1 Verificación de fuentes C1'!$F$71:$F$87,C24)</f>
        <v>7</v>
      </c>
      <c r="E24" s="24">
        <f>COUNTIFS('4.1 Verificación de fuentes C1'!$F$71:$F$87,$C24,'4.1 Verificación de fuentes C1'!$G$71:$G$87,"Si")</f>
        <v>0</v>
      </c>
      <c r="F24" s="25">
        <f t="shared" si="0"/>
        <v>0</v>
      </c>
      <c r="G24" s="24">
        <f>COUNTIFS('4.1 Verificación de fuentes C1'!$F$71:$F$87,$C24,'4.1 Verificación de fuentes C1'!$I$71:$I$87,"Si")</f>
        <v>0</v>
      </c>
      <c r="H24" s="25">
        <f t="shared" si="0"/>
        <v>0</v>
      </c>
      <c r="I24" s="125"/>
      <c r="J24" s="126"/>
      <c r="K24" s="125"/>
      <c r="L24" s="126"/>
    </row>
    <row r="25" spans="1:12" ht="21" customHeight="1" x14ac:dyDescent="0.35">
      <c r="A25" s="19"/>
      <c r="B25" s="124"/>
      <c r="C25" s="24" t="s">
        <v>87</v>
      </c>
      <c r="D25" s="24">
        <f>COUNTIF('4.1 Verificación de fuentes C1'!$F$71:$F$87,C25)</f>
        <v>6</v>
      </c>
      <c r="E25" s="24">
        <f>COUNTIFS('4.1 Verificación de fuentes C1'!$F$71:$F$87,$C25,'4.1 Verificación de fuentes C1'!$G$71:$G$87,"Si")</f>
        <v>0</v>
      </c>
      <c r="F25" s="25">
        <f t="shared" si="0"/>
        <v>0</v>
      </c>
      <c r="G25" s="24">
        <f>COUNTIFS('4.1 Verificación de fuentes C1'!$F$71:$F$87,$C25,'4.1 Verificación de fuentes C1'!$I$71:$I$87,"Si")</f>
        <v>0</v>
      </c>
      <c r="H25" s="25">
        <f t="shared" si="0"/>
        <v>0</v>
      </c>
      <c r="I25" s="125"/>
      <c r="J25" s="126"/>
      <c r="K25" s="125"/>
      <c r="L25" s="126"/>
    </row>
    <row r="26" spans="1:12" ht="21" customHeight="1" x14ac:dyDescent="0.35">
      <c r="A26" s="19"/>
      <c r="B26" s="122" t="str">
        <f>_xlfn.TEXTAFTER('4.1 Verificación de fuentes C1'!$B$89," ",1)</f>
        <v>4. Personal académico, administrativo, técnico y de apoyo</v>
      </c>
      <c r="C26" s="24" t="s">
        <v>74</v>
      </c>
      <c r="D26" s="24">
        <f>COUNTIF('4.1 Verificación de fuentes C1'!$F$93:$F$123,C26)</f>
        <v>6</v>
      </c>
      <c r="E26" s="24">
        <f>COUNTIFS('4.1 Verificación de fuentes C1'!$F$93:$F$123,$C26,'4.1 Verificación de fuentes C1'!$G$93:$G$123,"Si")</f>
        <v>0</v>
      </c>
      <c r="F26" s="25">
        <f t="shared" si="0"/>
        <v>0</v>
      </c>
      <c r="G26" s="24">
        <f>COUNTIFS('4.1 Verificación de fuentes C1'!$F$93:$F$123,$C26,'4.1 Verificación de fuentes C1'!$I$93:$I$123,"Si")</f>
        <v>0</v>
      </c>
      <c r="H26" s="25">
        <f t="shared" si="0"/>
        <v>0</v>
      </c>
      <c r="I26" s="125">
        <f>SUM(E26:E29)</f>
        <v>0</v>
      </c>
      <c r="J26" s="126">
        <f>SUM(E26:E29)/SUM(D26:D29)</f>
        <v>0</v>
      </c>
      <c r="K26" s="125">
        <f>SUM(G26:G29)</f>
        <v>0</v>
      </c>
      <c r="L26" s="126">
        <f>SUM(G26:G29)/SUM(D26:D29)</f>
        <v>0</v>
      </c>
    </row>
    <row r="27" spans="1:12" ht="21" customHeight="1" x14ac:dyDescent="0.35">
      <c r="A27" s="19"/>
      <c r="B27" s="123"/>
      <c r="C27" s="24" t="s">
        <v>128</v>
      </c>
      <c r="D27" s="24">
        <f>COUNTIF('4.1 Verificación de fuentes C1'!$F$93:$F$123,C27)</f>
        <v>3</v>
      </c>
      <c r="E27" s="24">
        <f>COUNTIFS('4.1 Verificación de fuentes C1'!$F$93:$F$123,$C27,'4.1 Verificación de fuentes C1'!$G$93:$G$123,"Si")</f>
        <v>0</v>
      </c>
      <c r="F27" s="25">
        <f t="shared" si="0"/>
        <v>0</v>
      </c>
      <c r="G27" s="24">
        <f>COUNTIFS('4.1 Verificación de fuentes C1'!$F$93:$F$123,$C27,'4.1 Verificación de fuentes C1'!$I$93:$I$123,"Si")</f>
        <v>0</v>
      </c>
      <c r="H27" s="25">
        <f t="shared" si="0"/>
        <v>0</v>
      </c>
      <c r="I27" s="125"/>
      <c r="J27" s="126"/>
      <c r="K27" s="125"/>
      <c r="L27" s="126"/>
    </row>
    <row r="28" spans="1:12" ht="21" customHeight="1" x14ac:dyDescent="0.35">
      <c r="A28" s="19"/>
      <c r="B28" s="123"/>
      <c r="C28" s="24" t="s">
        <v>84</v>
      </c>
      <c r="D28" s="24">
        <f>COUNTIF('4.1 Verificación de fuentes C1'!$F$93:$F$123,C28)</f>
        <v>11</v>
      </c>
      <c r="E28" s="24">
        <f>COUNTIFS('4.1 Verificación de fuentes C1'!$F$93:$F$123,$C28,'4.1 Verificación de fuentes C1'!$G$93:$G$123,"Si")</f>
        <v>0</v>
      </c>
      <c r="F28" s="25">
        <f t="shared" si="0"/>
        <v>0</v>
      </c>
      <c r="G28" s="24">
        <f>COUNTIFS('4.1 Verificación de fuentes C1'!$F$93:$F$123,$C28,'4.1 Verificación de fuentes C1'!$I$93:$I$123,"Si")</f>
        <v>0</v>
      </c>
      <c r="H28" s="25">
        <f t="shared" si="0"/>
        <v>0</v>
      </c>
      <c r="I28" s="125"/>
      <c r="J28" s="126"/>
      <c r="K28" s="125"/>
      <c r="L28" s="126"/>
    </row>
    <row r="29" spans="1:12" ht="21" customHeight="1" x14ac:dyDescent="0.35">
      <c r="A29" s="19"/>
      <c r="B29" s="124"/>
      <c r="C29" s="24" t="s">
        <v>87</v>
      </c>
      <c r="D29" s="24">
        <f>COUNTIF('4.1 Verificación de fuentes C1'!$F$93:$F$123,C29)</f>
        <v>11</v>
      </c>
      <c r="E29" s="24">
        <f>COUNTIFS('4.1 Verificación de fuentes C1'!$F$93:$F$123,$C29,'4.1 Verificación de fuentes C1'!$G$93:$G$123,"Si")</f>
        <v>0</v>
      </c>
      <c r="F29" s="25">
        <f t="shared" si="0"/>
        <v>0</v>
      </c>
      <c r="G29" s="24">
        <f>COUNTIFS('4.1 Verificación de fuentes C1'!$F$93:$F$123,$C29,'4.1 Verificación de fuentes C1'!$I$93:$I$123,"Si")</f>
        <v>0</v>
      </c>
      <c r="H29" s="25">
        <f t="shared" si="0"/>
        <v>0</v>
      </c>
      <c r="I29" s="125"/>
      <c r="J29" s="126"/>
      <c r="K29" s="125"/>
      <c r="L29" s="126"/>
    </row>
    <row r="30" spans="1:12" ht="21" customHeight="1" x14ac:dyDescent="0.35">
      <c r="A30" s="19"/>
      <c r="B30" s="122" t="str">
        <f>_xlfn.TEXTAFTER('4.1 Verificación de fuentes C1'!$B$125," ",1)</f>
        <v>5. Recursos y servicios de apoyo</v>
      </c>
      <c r="C30" s="24" t="s">
        <v>74</v>
      </c>
      <c r="D30" s="24">
        <f>COUNTIF('4.1 Verificación de fuentes C1'!$F$129:$F$140,C30)</f>
        <v>5</v>
      </c>
      <c r="E30" s="24">
        <f>COUNTIFS('4.1 Verificación de fuentes C1'!$F$129:$F$140,$C30,'4.1 Verificación de fuentes C1'!$G$129:$G$140,"Si")</f>
        <v>0</v>
      </c>
      <c r="F30" s="25">
        <f t="shared" si="0"/>
        <v>0</v>
      </c>
      <c r="G30" s="24">
        <f>COUNTIFS('4.1 Verificación de fuentes C1'!$F$129:$F$140,$C30,'4.1 Verificación de fuentes C1'!$I$129:$I$140,"Si")</f>
        <v>0</v>
      </c>
      <c r="H30" s="25">
        <f t="shared" si="0"/>
        <v>0</v>
      </c>
      <c r="I30" s="125">
        <f>SUM(E30:E33)</f>
        <v>0</v>
      </c>
      <c r="J30" s="126">
        <f>SUM(E30:E33)/SUM(D30:D33)</f>
        <v>0</v>
      </c>
      <c r="K30" s="125">
        <f>SUM(G30:G33)</f>
        <v>0</v>
      </c>
      <c r="L30" s="126">
        <f>SUM(G30:G33)/SUM(D30:D33)</f>
        <v>0</v>
      </c>
    </row>
    <row r="31" spans="1:12" ht="21" customHeight="1" x14ac:dyDescent="0.35">
      <c r="A31" s="19"/>
      <c r="B31" s="123"/>
      <c r="C31" s="24" t="s">
        <v>128</v>
      </c>
      <c r="D31" s="24">
        <f>COUNTIF('4.1 Verificación de fuentes C1'!$F$129:$F$140,C31)</f>
        <v>2</v>
      </c>
      <c r="E31" s="24">
        <f>COUNTIFS('4.1 Verificación de fuentes C1'!$F$129:$F$140,$C31,'4.1 Verificación de fuentes C1'!$G$129:$G$140,"Si")</f>
        <v>0</v>
      </c>
      <c r="F31" s="25">
        <f t="shared" si="0"/>
        <v>0</v>
      </c>
      <c r="G31" s="24">
        <f>COUNTIFS('4.1 Verificación de fuentes C1'!$F$129:$F$140,$C31,'4.1 Verificación de fuentes C1'!$I$129:$I$140,"Si")</f>
        <v>0</v>
      </c>
      <c r="H31" s="25">
        <f t="shared" si="0"/>
        <v>0</v>
      </c>
      <c r="I31" s="125"/>
      <c r="J31" s="126"/>
      <c r="K31" s="125"/>
      <c r="L31" s="126"/>
    </row>
    <row r="32" spans="1:12" ht="21" customHeight="1" x14ac:dyDescent="0.35">
      <c r="A32" s="19"/>
      <c r="B32" s="123"/>
      <c r="C32" s="24" t="s">
        <v>84</v>
      </c>
      <c r="D32" s="24">
        <f>COUNTIF('4.1 Verificación de fuentes C1'!$F$129:$F$140,C32)</f>
        <v>1</v>
      </c>
      <c r="E32" s="24">
        <f>COUNTIFS('4.1 Verificación de fuentes C1'!$F$129:$F$140,$C32,'4.1 Verificación de fuentes C1'!$G$129:$G$140,"Si")</f>
        <v>0</v>
      </c>
      <c r="F32" s="25">
        <f t="shared" si="0"/>
        <v>0</v>
      </c>
      <c r="G32" s="24">
        <f>COUNTIFS('4.1 Verificación de fuentes C1'!$F$129:$F$140,$C32,'4.1 Verificación de fuentes C1'!$I$129:$I$140,"Si")</f>
        <v>0</v>
      </c>
      <c r="H32" s="25">
        <f t="shared" si="0"/>
        <v>0</v>
      </c>
      <c r="I32" s="125"/>
      <c r="J32" s="126"/>
      <c r="K32" s="125"/>
      <c r="L32" s="126"/>
    </row>
    <row r="33" spans="1:12" ht="21" customHeight="1" x14ac:dyDescent="0.35">
      <c r="A33" s="19"/>
      <c r="B33" s="124"/>
      <c r="C33" s="24" t="s">
        <v>87</v>
      </c>
      <c r="D33" s="24">
        <f>COUNTIF('4.1 Verificación de fuentes C1'!$F$129:$F$140,C33)</f>
        <v>4</v>
      </c>
      <c r="E33" s="24">
        <f>COUNTIFS('4.1 Verificación de fuentes C1'!$F$129:$F$140,$C33,'4.1 Verificación de fuentes C1'!$G$129:$G$140,"Si")</f>
        <v>0</v>
      </c>
      <c r="F33" s="25">
        <f t="shared" si="0"/>
        <v>0</v>
      </c>
      <c r="G33" s="24">
        <f>COUNTIFS('4.1 Verificación de fuentes C1'!$F$129:$F$140,$C33,'4.1 Verificación de fuentes C1'!$I$129:$I$140,"Si")</f>
        <v>0</v>
      </c>
      <c r="H33" s="25">
        <f t="shared" si="0"/>
        <v>0</v>
      </c>
      <c r="I33" s="125"/>
      <c r="J33" s="126"/>
      <c r="K33" s="125"/>
      <c r="L33" s="126"/>
    </row>
    <row r="34" spans="1:12" ht="21" customHeight="1" x14ac:dyDescent="0.35">
      <c r="A34" s="19"/>
      <c r="B34" s="122" t="str">
        <f>_xlfn.TEXTAFTER('4.1 Verificación de fuentes C1'!$B$142," ",1)</f>
        <v>6. Gestión de la carrera</v>
      </c>
      <c r="C34" s="24" t="s">
        <v>74</v>
      </c>
      <c r="D34" s="24">
        <f>COUNTIF('4.1 Verificación de fuentes C1'!$F$146:$F$175,C34)</f>
        <v>8</v>
      </c>
      <c r="E34" s="24">
        <f>COUNTIFS('4.1 Verificación de fuentes C1'!$F$146:$F$175,$C34,'4.1 Verificación de fuentes C1'!$G$146:$G$175,"Si")</f>
        <v>0</v>
      </c>
      <c r="F34" s="25">
        <f t="shared" si="0"/>
        <v>0</v>
      </c>
      <c r="G34" s="24">
        <f>COUNTIFS('4.1 Verificación de fuentes C1'!$F$146:$F$175,$C34,'4.1 Verificación de fuentes C1'!$I$146:$I$175,"Si")</f>
        <v>0</v>
      </c>
      <c r="H34" s="25">
        <f t="shared" si="0"/>
        <v>0</v>
      </c>
      <c r="I34" s="125">
        <f>SUM(E34:E37)</f>
        <v>0</v>
      </c>
      <c r="J34" s="126">
        <f>SUM(E34:E37)/SUM(D34:D37)</f>
        <v>0</v>
      </c>
      <c r="K34" s="125">
        <f>SUM(G34:G37)</f>
        <v>0</v>
      </c>
      <c r="L34" s="126">
        <f>SUM(G34:G37)/SUM(D34:D37)</f>
        <v>0</v>
      </c>
    </row>
    <row r="35" spans="1:12" ht="21" customHeight="1" x14ac:dyDescent="0.35">
      <c r="A35" s="19"/>
      <c r="B35" s="123"/>
      <c r="C35" s="24" t="s">
        <v>128</v>
      </c>
      <c r="D35" s="24">
        <f>COUNTIF('4.1 Verificación de fuentes C1'!$F$146:$F$175,C35)</f>
        <v>7</v>
      </c>
      <c r="E35" s="24">
        <f>COUNTIFS('4.1 Verificación de fuentes C1'!$F$146:$F$175,$C35,'4.1 Verificación de fuentes C1'!$G$146:$G$175,"Si")</f>
        <v>0</v>
      </c>
      <c r="F35" s="25">
        <f t="shared" si="0"/>
        <v>0</v>
      </c>
      <c r="G35" s="24">
        <f>COUNTIFS('4.1 Verificación de fuentes C1'!$F$146:$F$175,$C35,'4.1 Verificación de fuentes C1'!$I$146:$I$175,"Si")</f>
        <v>0</v>
      </c>
      <c r="H35" s="25">
        <f t="shared" si="0"/>
        <v>0</v>
      </c>
      <c r="I35" s="125"/>
      <c r="J35" s="126"/>
      <c r="K35" s="125"/>
      <c r="L35" s="126"/>
    </row>
    <row r="36" spans="1:12" ht="21" customHeight="1" x14ac:dyDescent="0.35">
      <c r="A36" s="19"/>
      <c r="B36" s="123"/>
      <c r="C36" s="24" t="s">
        <v>84</v>
      </c>
      <c r="D36" s="24">
        <f>COUNTIF('4.1 Verificación de fuentes C1'!$F$146:$F$175,C36)</f>
        <v>7</v>
      </c>
      <c r="E36" s="24">
        <f>COUNTIFS('4.1 Verificación de fuentes C1'!$F$146:$F$175,$C36,'4.1 Verificación de fuentes C1'!$G$146:$G$175,"Si")</f>
        <v>0</v>
      </c>
      <c r="F36" s="25">
        <f t="shared" si="0"/>
        <v>0</v>
      </c>
      <c r="G36" s="24">
        <f>COUNTIFS('4.1 Verificación de fuentes C1'!$F$146:$F$175,$C36,'4.1 Verificación de fuentes C1'!$I$146:$I$175,"Si")</f>
        <v>0</v>
      </c>
      <c r="H36" s="25">
        <f t="shared" si="0"/>
        <v>0</v>
      </c>
      <c r="I36" s="125"/>
      <c r="J36" s="126"/>
      <c r="K36" s="125"/>
      <c r="L36" s="126"/>
    </row>
    <row r="37" spans="1:12" ht="21" customHeight="1" x14ac:dyDescent="0.35">
      <c r="A37" s="19"/>
      <c r="B37" s="124"/>
      <c r="C37" s="24" t="s">
        <v>87</v>
      </c>
      <c r="D37" s="24">
        <f>COUNTIF('4.1 Verificación de fuentes C1'!$F$146:$F$175,C37)</f>
        <v>8</v>
      </c>
      <c r="E37" s="24">
        <f>COUNTIFS('4.1 Verificación de fuentes C1'!$F$146:$F$175,$C37,'4.1 Verificación de fuentes C1'!$G$146:$G$175,"Si")</f>
        <v>0</v>
      </c>
      <c r="F37" s="25">
        <f t="shared" si="0"/>
        <v>0</v>
      </c>
      <c r="G37" s="24">
        <f>COUNTIFS('4.1 Verificación de fuentes C1'!$F$146:$F$175,$C37,'4.1 Verificación de fuentes C1'!$I$146:$I$175,"Si")</f>
        <v>0</v>
      </c>
      <c r="H37" s="25">
        <f t="shared" si="0"/>
        <v>0</v>
      </c>
      <c r="I37" s="125"/>
      <c r="J37" s="126"/>
      <c r="K37" s="125"/>
      <c r="L37" s="126"/>
    </row>
    <row r="38" spans="1:12" ht="30" customHeight="1" x14ac:dyDescent="0.35">
      <c r="A38" s="19"/>
      <c r="B38" s="26" t="s">
        <v>292</v>
      </c>
      <c r="C38" s="27"/>
      <c r="D38" s="28">
        <f>SUM(D14:D37)</f>
        <v>137</v>
      </c>
      <c r="E38" s="28">
        <f>SUM(E14:E37)</f>
        <v>0</v>
      </c>
      <c r="F38" s="29">
        <f>E38/D38</f>
        <v>0</v>
      </c>
      <c r="G38" s="28">
        <f>SUM(G14:G37)</f>
        <v>0</v>
      </c>
      <c r="H38" s="29">
        <f>G38/D38</f>
        <v>0</v>
      </c>
      <c r="I38" s="28">
        <f>SUM(I14:I37)</f>
        <v>0</v>
      </c>
      <c r="J38" s="29">
        <f>I38/D38</f>
        <v>0</v>
      </c>
      <c r="K38" s="28">
        <f>SUM(K14:K37)</f>
        <v>0</v>
      </c>
      <c r="L38" s="30">
        <f>K38/D38</f>
        <v>0</v>
      </c>
    </row>
    <row r="39" spans="1:12" ht="30" customHeight="1" x14ac:dyDescent="0.35">
      <c r="A39" s="19"/>
    </row>
    <row r="40" spans="1:12" ht="30" customHeight="1" x14ac:dyDescent="0.35">
      <c r="A40" s="19"/>
    </row>
    <row r="41" spans="1:12" ht="30" customHeight="1" x14ac:dyDescent="0.35">
      <c r="A41" s="19"/>
    </row>
    <row r="42" spans="1:12" ht="30" customHeight="1" x14ac:dyDescent="0.35">
      <c r="A42" s="19"/>
    </row>
    <row r="43" spans="1:12" ht="30" customHeight="1" x14ac:dyDescent="0.35">
      <c r="A43" s="19"/>
    </row>
    <row r="44" spans="1:12" ht="30" customHeight="1" x14ac:dyDescent="0.35">
      <c r="A44" s="19"/>
    </row>
    <row r="45" spans="1:12" ht="30" customHeight="1" x14ac:dyDescent="0.35">
      <c r="A45" s="19"/>
    </row>
    <row r="46" spans="1:12" ht="30" customHeight="1" x14ac:dyDescent="0.35">
      <c r="A46" s="19"/>
    </row>
    <row r="47" spans="1:12" ht="30" customHeight="1" x14ac:dyDescent="0.35">
      <c r="A47" s="19"/>
    </row>
    <row r="48" spans="1:12" ht="30" customHeight="1" x14ac:dyDescent="0.35">
      <c r="A48" s="19"/>
    </row>
    <row r="49" spans="1:1" ht="30" customHeight="1" x14ac:dyDescent="0.35">
      <c r="A49" s="19"/>
    </row>
    <row r="50" spans="1:1" ht="30" customHeight="1" x14ac:dyDescent="0.35">
      <c r="A50" s="19"/>
    </row>
    <row r="51" spans="1:1" ht="30" customHeight="1" x14ac:dyDescent="0.35">
      <c r="A51" s="19"/>
    </row>
    <row r="52" spans="1:1" ht="30" customHeight="1" x14ac:dyDescent="0.35">
      <c r="A52" s="19"/>
    </row>
    <row r="53" spans="1:1" ht="30" customHeight="1" x14ac:dyDescent="0.35">
      <c r="A53" s="19"/>
    </row>
    <row r="54" spans="1:1" ht="30" customHeight="1" x14ac:dyDescent="0.35">
      <c r="A54" s="19"/>
    </row>
    <row r="55" spans="1:1" ht="30" customHeight="1" x14ac:dyDescent="0.35">
      <c r="A55" s="19"/>
    </row>
    <row r="56" spans="1:1" ht="30" customHeight="1" x14ac:dyDescent="0.35">
      <c r="A56" s="19"/>
    </row>
    <row r="57" spans="1:1" ht="30" customHeight="1" x14ac:dyDescent="0.35">
      <c r="A57" s="19"/>
    </row>
    <row r="58" spans="1:1" ht="30" customHeight="1" x14ac:dyDescent="0.35">
      <c r="A58" s="19"/>
    </row>
    <row r="59" spans="1:1" ht="30" customHeight="1" x14ac:dyDescent="0.35">
      <c r="A59" s="19"/>
    </row>
    <row r="60" spans="1:1" ht="30" customHeight="1" x14ac:dyDescent="0.35">
      <c r="A60" s="19"/>
    </row>
    <row r="61" spans="1:1" ht="30" customHeight="1" x14ac:dyDescent="0.35">
      <c r="A61" s="19"/>
    </row>
    <row r="62" spans="1:1" ht="30" customHeight="1" x14ac:dyDescent="0.35">
      <c r="A62" s="19"/>
    </row>
    <row r="63" spans="1:1" ht="30" customHeight="1" x14ac:dyDescent="0.35">
      <c r="A63" s="19"/>
    </row>
    <row r="64" spans="1:1" ht="30" customHeight="1" x14ac:dyDescent="0.35">
      <c r="A64" s="19"/>
    </row>
    <row r="65" spans="1:1" ht="30" customHeight="1" x14ac:dyDescent="0.35">
      <c r="A65" s="19"/>
    </row>
    <row r="66" spans="1:1" ht="30" customHeight="1" x14ac:dyDescent="0.35">
      <c r="A66" s="19"/>
    </row>
    <row r="67" spans="1:1" ht="30" customHeight="1" x14ac:dyDescent="0.35">
      <c r="A67" s="19"/>
    </row>
    <row r="68" spans="1:1" ht="30" customHeight="1" x14ac:dyDescent="0.35">
      <c r="A68" s="19"/>
    </row>
    <row r="69" spans="1:1" ht="30" customHeight="1" x14ac:dyDescent="0.35">
      <c r="A69" s="19"/>
    </row>
    <row r="70" spans="1:1" ht="30" customHeight="1" x14ac:dyDescent="0.35">
      <c r="A70" s="19"/>
    </row>
    <row r="71" spans="1:1" ht="30" customHeight="1" x14ac:dyDescent="0.35">
      <c r="A71" s="19"/>
    </row>
    <row r="72" spans="1:1" ht="30" customHeight="1" x14ac:dyDescent="0.35">
      <c r="A72" s="19"/>
    </row>
    <row r="73" spans="1:1" ht="30" customHeight="1" x14ac:dyDescent="0.35">
      <c r="A73" s="19"/>
    </row>
    <row r="74" spans="1:1" ht="30" customHeight="1" x14ac:dyDescent="0.35">
      <c r="A74" s="19"/>
    </row>
    <row r="75" spans="1:1" ht="30" customHeight="1" x14ac:dyDescent="0.35">
      <c r="A75" s="19"/>
    </row>
    <row r="76" spans="1:1" ht="30" customHeight="1" x14ac:dyDescent="0.35">
      <c r="A76" s="19"/>
    </row>
    <row r="77" spans="1:1" ht="30" customHeight="1" x14ac:dyDescent="0.35">
      <c r="A77" s="19"/>
    </row>
    <row r="78" spans="1:1" ht="30" customHeight="1" x14ac:dyDescent="0.35">
      <c r="A78" s="19"/>
    </row>
    <row r="79" spans="1:1" ht="30" customHeight="1" x14ac:dyDescent="0.35">
      <c r="A79" s="19"/>
    </row>
    <row r="80" spans="1:1" ht="30" customHeight="1" x14ac:dyDescent="0.35">
      <c r="A80" s="19"/>
    </row>
    <row r="81" spans="1:1" ht="30" customHeight="1" x14ac:dyDescent="0.35">
      <c r="A81" s="19"/>
    </row>
    <row r="82" spans="1:1" ht="30" customHeight="1" x14ac:dyDescent="0.35">
      <c r="A82" s="19"/>
    </row>
    <row r="83" spans="1:1" ht="30" customHeight="1" x14ac:dyDescent="0.35">
      <c r="A83" s="19"/>
    </row>
    <row r="84" spans="1:1" ht="30" customHeight="1" x14ac:dyDescent="0.35">
      <c r="A84" s="19"/>
    </row>
    <row r="85" spans="1:1" ht="30" customHeight="1" x14ac:dyDescent="0.35">
      <c r="A85" s="19"/>
    </row>
    <row r="86" spans="1:1" ht="30" customHeight="1" x14ac:dyDescent="0.35">
      <c r="A86" s="19"/>
    </row>
    <row r="87" spans="1:1" ht="30" customHeight="1" x14ac:dyDescent="0.35">
      <c r="A87" s="19"/>
    </row>
    <row r="88" spans="1:1" ht="30" customHeight="1" x14ac:dyDescent="0.35">
      <c r="A88" s="19"/>
    </row>
    <row r="89" spans="1:1" ht="30" customHeight="1" x14ac:dyDescent="0.35">
      <c r="A89" s="19"/>
    </row>
    <row r="90" spans="1:1" ht="30" customHeight="1" x14ac:dyDescent="0.35">
      <c r="A90" s="19"/>
    </row>
    <row r="91" spans="1:1" ht="30" customHeight="1" x14ac:dyDescent="0.35">
      <c r="A91" s="19"/>
    </row>
    <row r="92" spans="1:1" ht="30" customHeight="1" x14ac:dyDescent="0.35">
      <c r="A92" s="19"/>
    </row>
    <row r="93" spans="1:1" ht="30" customHeight="1" x14ac:dyDescent="0.35">
      <c r="A93" s="19"/>
    </row>
    <row r="94" spans="1:1" ht="30" customHeight="1" x14ac:dyDescent="0.35">
      <c r="A94" s="19"/>
    </row>
    <row r="95" spans="1:1" ht="30" customHeight="1" x14ac:dyDescent="0.35">
      <c r="A95" s="19"/>
    </row>
    <row r="96" spans="1:1" ht="30" customHeight="1" x14ac:dyDescent="0.35">
      <c r="A96" s="19"/>
    </row>
    <row r="97" spans="1:1" ht="30" customHeight="1" x14ac:dyDescent="0.35">
      <c r="A97" s="19"/>
    </row>
    <row r="98" spans="1:1" ht="30" customHeight="1" x14ac:dyDescent="0.35">
      <c r="A98" s="19"/>
    </row>
    <row r="99" spans="1:1" ht="30" customHeight="1" x14ac:dyDescent="0.35">
      <c r="A99" s="19"/>
    </row>
    <row r="100" spans="1:1" ht="30" customHeight="1" x14ac:dyDescent="0.35">
      <c r="A100" s="19"/>
    </row>
    <row r="101" spans="1:1" ht="30" customHeight="1" x14ac:dyDescent="0.35">
      <c r="A101" s="19"/>
    </row>
    <row r="102" spans="1:1" ht="30" customHeight="1" x14ac:dyDescent="0.35">
      <c r="A102" s="19"/>
    </row>
    <row r="103" spans="1:1" ht="30" customHeight="1" x14ac:dyDescent="0.35">
      <c r="A103" s="19"/>
    </row>
    <row r="104" spans="1:1" ht="30" customHeight="1" x14ac:dyDescent="0.35">
      <c r="A104" s="19"/>
    </row>
    <row r="105" spans="1:1" ht="30" customHeight="1" x14ac:dyDescent="0.35">
      <c r="A105" s="19"/>
    </row>
    <row r="106" spans="1:1" ht="30" customHeight="1" x14ac:dyDescent="0.35">
      <c r="A106" s="19"/>
    </row>
    <row r="107" spans="1:1" ht="30" customHeight="1" x14ac:dyDescent="0.35">
      <c r="A107" s="19"/>
    </row>
    <row r="108" spans="1:1" ht="30" customHeight="1" x14ac:dyDescent="0.35">
      <c r="A108" s="19"/>
    </row>
    <row r="109" spans="1:1" ht="30" customHeight="1" x14ac:dyDescent="0.35">
      <c r="A109" s="19"/>
    </row>
    <row r="110" spans="1:1" ht="30" customHeight="1" x14ac:dyDescent="0.35">
      <c r="A110" s="19"/>
    </row>
    <row r="111" spans="1:1" ht="30" customHeight="1" x14ac:dyDescent="0.35">
      <c r="A111" s="19"/>
    </row>
    <row r="112" spans="1:1" ht="30" customHeight="1" x14ac:dyDescent="0.35">
      <c r="A112" s="19"/>
    </row>
    <row r="113" spans="1:1" ht="30" customHeight="1" x14ac:dyDescent="0.35">
      <c r="A113" s="19"/>
    </row>
    <row r="114" spans="1:1" ht="30" customHeight="1" x14ac:dyDescent="0.35">
      <c r="A114" s="19"/>
    </row>
    <row r="115" spans="1:1" ht="30" customHeight="1" x14ac:dyDescent="0.35">
      <c r="A115" s="19"/>
    </row>
    <row r="116" spans="1:1" ht="30" customHeight="1" x14ac:dyDescent="0.35">
      <c r="A116" s="19"/>
    </row>
    <row r="117" spans="1:1" ht="30" customHeight="1" x14ac:dyDescent="0.35">
      <c r="A117" s="19"/>
    </row>
    <row r="118" spans="1:1" ht="30" customHeight="1" x14ac:dyDescent="0.35">
      <c r="A118" s="19"/>
    </row>
    <row r="119" spans="1:1" ht="30" customHeight="1" x14ac:dyDescent="0.35">
      <c r="A119" s="19"/>
    </row>
    <row r="120" spans="1:1" ht="30" customHeight="1" x14ac:dyDescent="0.35">
      <c r="A120" s="19"/>
    </row>
    <row r="121" spans="1:1" ht="30" customHeight="1" x14ac:dyDescent="0.35">
      <c r="A121" s="19"/>
    </row>
    <row r="122" spans="1:1" ht="30" customHeight="1" x14ac:dyDescent="0.35">
      <c r="A122" s="19"/>
    </row>
    <row r="123" spans="1:1" ht="30" customHeight="1" x14ac:dyDescent="0.35">
      <c r="A123" s="19"/>
    </row>
    <row r="124" spans="1:1" ht="30" customHeight="1" x14ac:dyDescent="0.35">
      <c r="A124" s="19"/>
    </row>
    <row r="125" spans="1:1" ht="30" customHeight="1" x14ac:dyDescent="0.35">
      <c r="A125" s="19"/>
    </row>
    <row r="126" spans="1:1" ht="30" customHeight="1" x14ac:dyDescent="0.35">
      <c r="A126" s="19"/>
    </row>
    <row r="127" spans="1:1" ht="30" customHeight="1" x14ac:dyDescent="0.35">
      <c r="A127" s="19"/>
    </row>
    <row r="128" spans="1:1" ht="30" customHeight="1" x14ac:dyDescent="0.35">
      <c r="A128" s="19"/>
    </row>
    <row r="129" spans="1:1" ht="30" customHeight="1" x14ac:dyDescent="0.35">
      <c r="A129" s="19"/>
    </row>
    <row r="130" spans="1:1" ht="30" customHeight="1" x14ac:dyDescent="0.35">
      <c r="A130" s="19"/>
    </row>
    <row r="131" spans="1:1" ht="30" customHeight="1" x14ac:dyDescent="0.35">
      <c r="A131" s="19"/>
    </row>
    <row r="132" spans="1:1" ht="30" customHeight="1" x14ac:dyDescent="0.35">
      <c r="A132" s="19"/>
    </row>
    <row r="133" spans="1:1" ht="30" customHeight="1" x14ac:dyDescent="0.35">
      <c r="A133" s="19"/>
    </row>
    <row r="134" spans="1:1" ht="30" customHeight="1" x14ac:dyDescent="0.35">
      <c r="A134" s="19"/>
    </row>
    <row r="135" spans="1:1" ht="30" customHeight="1" x14ac:dyDescent="0.35">
      <c r="A135" s="19"/>
    </row>
    <row r="136" spans="1:1" ht="30" customHeight="1" x14ac:dyDescent="0.35">
      <c r="A136" s="19"/>
    </row>
    <row r="137" spans="1:1" ht="30" customHeight="1" x14ac:dyDescent="0.35">
      <c r="A137" s="19"/>
    </row>
    <row r="138" spans="1:1" ht="30" customHeight="1" x14ac:dyDescent="0.35">
      <c r="A138" s="19"/>
    </row>
    <row r="139" spans="1:1" ht="30" customHeight="1" x14ac:dyDescent="0.35">
      <c r="A139" s="19"/>
    </row>
    <row r="140" spans="1:1" ht="30" customHeight="1" x14ac:dyDescent="0.35">
      <c r="A140" s="19"/>
    </row>
    <row r="141" spans="1:1" ht="30" customHeight="1" x14ac:dyDescent="0.35">
      <c r="A141" s="19"/>
    </row>
    <row r="142" spans="1:1" ht="30" customHeight="1" x14ac:dyDescent="0.35">
      <c r="A142" s="19"/>
    </row>
    <row r="143" spans="1:1" ht="30" customHeight="1" x14ac:dyDescent="0.35">
      <c r="A143" s="19"/>
    </row>
    <row r="144" spans="1:1" ht="30" customHeight="1" x14ac:dyDescent="0.35">
      <c r="A144" s="19"/>
    </row>
    <row r="145" spans="1:1" ht="30" customHeight="1" x14ac:dyDescent="0.35">
      <c r="A145" s="19"/>
    </row>
    <row r="146" spans="1:1" ht="30" customHeight="1" x14ac:dyDescent="0.35">
      <c r="A146" s="19"/>
    </row>
    <row r="147" spans="1:1" ht="30" customHeight="1" x14ac:dyDescent="0.35">
      <c r="A147" s="19"/>
    </row>
    <row r="148" spans="1:1" ht="30" customHeight="1" x14ac:dyDescent="0.35">
      <c r="A148" s="19"/>
    </row>
    <row r="149" spans="1:1" ht="30" customHeight="1" x14ac:dyDescent="0.35">
      <c r="A149" s="19"/>
    </row>
    <row r="150" spans="1:1" ht="30" customHeight="1" x14ac:dyDescent="0.35">
      <c r="A150" s="19"/>
    </row>
    <row r="151" spans="1:1" ht="30" customHeight="1" x14ac:dyDescent="0.35">
      <c r="A151" s="19"/>
    </row>
    <row r="152" spans="1:1" ht="30" customHeight="1" x14ac:dyDescent="0.35">
      <c r="A152" s="19"/>
    </row>
    <row r="153" spans="1:1" ht="30" customHeight="1" x14ac:dyDescent="0.35">
      <c r="A153" s="19"/>
    </row>
    <row r="154" spans="1:1" ht="30" customHeight="1" x14ac:dyDescent="0.35">
      <c r="A154" s="19"/>
    </row>
    <row r="155" spans="1:1" ht="30" customHeight="1" x14ac:dyDescent="0.35">
      <c r="A155" s="19"/>
    </row>
    <row r="156" spans="1:1" ht="30" customHeight="1" x14ac:dyDescent="0.35">
      <c r="A156" s="19"/>
    </row>
    <row r="157" spans="1:1" ht="30" customHeight="1" x14ac:dyDescent="0.35">
      <c r="A157" s="19"/>
    </row>
    <row r="158" spans="1:1" ht="30" customHeight="1" x14ac:dyDescent="0.35">
      <c r="A158" s="19"/>
    </row>
    <row r="159" spans="1:1" ht="30" customHeight="1" x14ac:dyDescent="0.35">
      <c r="A159" s="19"/>
    </row>
    <row r="160" spans="1:1" ht="30" customHeight="1" x14ac:dyDescent="0.35">
      <c r="A160" s="19"/>
    </row>
    <row r="161" spans="1:1" ht="30" customHeight="1" x14ac:dyDescent="0.35">
      <c r="A161" s="19"/>
    </row>
    <row r="162" spans="1:1" ht="30" customHeight="1" x14ac:dyDescent="0.35">
      <c r="A162" s="19"/>
    </row>
    <row r="163" spans="1:1" ht="30" customHeight="1" x14ac:dyDescent="0.35">
      <c r="A163" s="19"/>
    </row>
    <row r="164" spans="1:1" ht="30" customHeight="1" x14ac:dyDescent="0.35">
      <c r="A164" s="19"/>
    </row>
    <row r="165" spans="1:1" ht="30" customHeight="1" x14ac:dyDescent="0.35">
      <c r="A165" s="19"/>
    </row>
    <row r="166" spans="1:1" ht="30" customHeight="1" x14ac:dyDescent="0.35">
      <c r="A166" s="19"/>
    </row>
    <row r="167" spans="1:1" ht="30" customHeight="1" x14ac:dyDescent="0.35">
      <c r="A167" s="19"/>
    </row>
    <row r="168" spans="1:1" ht="30" customHeight="1" x14ac:dyDescent="0.35">
      <c r="A168" s="19"/>
    </row>
    <row r="169" spans="1:1" ht="30" customHeight="1" x14ac:dyDescent="0.35">
      <c r="A169" s="19"/>
    </row>
    <row r="170" spans="1:1" ht="30" customHeight="1" x14ac:dyDescent="0.35">
      <c r="A170" s="19"/>
    </row>
    <row r="171" spans="1:1" ht="30" customHeight="1" x14ac:dyDescent="0.35">
      <c r="A171" s="19"/>
    </row>
    <row r="172" spans="1:1" ht="30" customHeight="1" x14ac:dyDescent="0.35">
      <c r="A172" s="19"/>
    </row>
    <row r="173" spans="1:1" ht="30" customHeight="1" x14ac:dyDescent="0.35">
      <c r="A173" s="19"/>
    </row>
    <row r="174" spans="1:1" ht="30" customHeight="1" x14ac:dyDescent="0.35">
      <c r="A174" s="19"/>
    </row>
    <row r="175" spans="1:1" ht="30" customHeight="1" x14ac:dyDescent="0.35">
      <c r="A175" s="19"/>
    </row>
    <row r="176" spans="1:1" ht="30" customHeight="1" x14ac:dyDescent="0.35">
      <c r="A176" s="19"/>
    </row>
    <row r="177" spans="1:1" ht="30" customHeight="1" x14ac:dyDescent="0.35">
      <c r="A177" s="19"/>
    </row>
    <row r="178" spans="1:1" ht="30" customHeight="1" x14ac:dyDescent="0.35">
      <c r="A178" s="19"/>
    </row>
    <row r="179" spans="1:1" ht="30" customHeight="1" x14ac:dyDescent="0.35">
      <c r="A179" s="19"/>
    </row>
    <row r="180" spans="1:1" ht="30" customHeight="1" x14ac:dyDescent="0.35">
      <c r="A180" s="19"/>
    </row>
    <row r="181" spans="1:1" ht="30" customHeight="1" x14ac:dyDescent="0.35">
      <c r="A181" s="19"/>
    </row>
    <row r="182" spans="1:1" ht="30" customHeight="1" x14ac:dyDescent="0.35">
      <c r="A182" s="19"/>
    </row>
    <row r="183" spans="1:1" ht="30" customHeight="1" x14ac:dyDescent="0.35">
      <c r="A183" s="19"/>
    </row>
    <row r="184" spans="1:1" ht="30" customHeight="1" x14ac:dyDescent="0.35">
      <c r="A184" s="19"/>
    </row>
    <row r="185" spans="1:1" ht="30" customHeight="1" x14ac:dyDescent="0.35">
      <c r="A185" s="19"/>
    </row>
    <row r="186" spans="1:1" ht="30" customHeight="1" x14ac:dyDescent="0.35">
      <c r="A186" s="19"/>
    </row>
    <row r="187" spans="1:1" ht="30" customHeight="1" x14ac:dyDescent="0.35">
      <c r="A187" s="19"/>
    </row>
    <row r="188" spans="1:1" ht="30" customHeight="1" x14ac:dyDescent="0.35">
      <c r="A188" s="19"/>
    </row>
    <row r="189" spans="1:1" ht="30" customHeight="1" x14ac:dyDescent="0.35">
      <c r="A189" s="19"/>
    </row>
    <row r="190" spans="1:1" ht="30" customHeight="1" x14ac:dyDescent="0.35">
      <c r="A190" s="19"/>
    </row>
    <row r="191" spans="1:1" ht="30" customHeight="1" x14ac:dyDescent="0.35">
      <c r="A191" s="19"/>
    </row>
    <row r="192" spans="1:1" ht="30" customHeight="1" x14ac:dyDescent="0.35">
      <c r="A192" s="19"/>
    </row>
    <row r="193" spans="1:1" ht="30" customHeight="1" x14ac:dyDescent="0.35">
      <c r="A193" s="19"/>
    </row>
    <row r="194" spans="1:1" ht="30" customHeight="1" x14ac:dyDescent="0.35">
      <c r="A194" s="19"/>
    </row>
    <row r="195" spans="1:1" ht="30" customHeight="1" x14ac:dyDescent="0.35">
      <c r="A195" s="19"/>
    </row>
    <row r="196" spans="1:1" ht="30" customHeight="1" x14ac:dyDescent="0.35">
      <c r="A196" s="19"/>
    </row>
    <row r="197" spans="1:1" ht="30" customHeight="1" x14ac:dyDescent="0.35">
      <c r="A197" s="19"/>
    </row>
    <row r="198" spans="1:1" ht="30" customHeight="1" x14ac:dyDescent="0.35">
      <c r="A198" s="19"/>
    </row>
    <row r="199" spans="1:1" ht="30" customHeight="1" x14ac:dyDescent="0.35">
      <c r="A199" s="19"/>
    </row>
    <row r="200" spans="1:1" ht="30" customHeight="1" x14ac:dyDescent="0.35">
      <c r="A200" s="19"/>
    </row>
    <row r="201" spans="1:1" ht="30" customHeight="1" x14ac:dyDescent="0.35">
      <c r="A201" s="19"/>
    </row>
    <row r="202" spans="1:1" ht="30" customHeight="1" x14ac:dyDescent="0.35">
      <c r="A202" s="19"/>
    </row>
    <row r="203" spans="1:1" ht="30" customHeight="1" x14ac:dyDescent="0.35">
      <c r="A203" s="19"/>
    </row>
    <row r="204" spans="1:1" ht="30" customHeight="1" x14ac:dyDescent="0.35">
      <c r="A204" s="19"/>
    </row>
    <row r="205" spans="1:1" ht="30" customHeight="1" x14ac:dyDescent="0.35">
      <c r="A205" s="19"/>
    </row>
    <row r="206" spans="1:1" ht="30" customHeight="1" x14ac:dyDescent="0.35">
      <c r="A206" s="19"/>
    </row>
    <row r="207" spans="1:1" ht="30" customHeight="1" x14ac:dyDescent="0.35">
      <c r="A207" s="19"/>
    </row>
    <row r="208" spans="1:1" ht="30" customHeight="1" x14ac:dyDescent="0.35">
      <c r="A208" s="19"/>
    </row>
    <row r="209" spans="1:1" ht="30" customHeight="1" x14ac:dyDescent="0.35">
      <c r="A209" s="19"/>
    </row>
    <row r="210" spans="1:1" ht="30" customHeight="1" x14ac:dyDescent="0.35">
      <c r="A210" s="19"/>
    </row>
    <row r="211" spans="1:1" ht="30" customHeight="1" x14ac:dyDescent="0.35">
      <c r="A211" s="19"/>
    </row>
    <row r="212" spans="1:1" ht="30" customHeight="1" x14ac:dyDescent="0.35">
      <c r="A212" s="19"/>
    </row>
    <row r="213" spans="1:1" ht="30" customHeight="1" x14ac:dyDescent="0.35">
      <c r="A213" s="19"/>
    </row>
    <row r="214" spans="1:1" ht="30" customHeight="1" x14ac:dyDescent="0.35">
      <c r="A214" s="19"/>
    </row>
    <row r="215" spans="1:1" ht="30" customHeight="1" x14ac:dyDescent="0.35">
      <c r="A215" s="19"/>
    </row>
    <row r="216" spans="1:1" ht="30" customHeight="1" x14ac:dyDescent="0.35">
      <c r="A216" s="19"/>
    </row>
    <row r="217" spans="1:1" ht="30" customHeight="1" x14ac:dyDescent="0.35">
      <c r="A217" s="19"/>
    </row>
    <row r="218" spans="1:1" ht="30" customHeight="1" x14ac:dyDescent="0.35">
      <c r="A218" s="19"/>
    </row>
    <row r="219" spans="1:1" ht="30" customHeight="1" x14ac:dyDescent="0.35">
      <c r="A219" s="19"/>
    </row>
    <row r="220" spans="1:1" ht="30" customHeight="1" x14ac:dyDescent="0.35">
      <c r="A220" s="19"/>
    </row>
    <row r="221" spans="1:1" ht="30" customHeight="1" x14ac:dyDescent="0.35">
      <c r="A221" s="19"/>
    </row>
    <row r="222" spans="1:1" ht="30" customHeight="1" x14ac:dyDescent="0.35">
      <c r="A222" s="19"/>
    </row>
    <row r="223" spans="1:1" ht="30" customHeight="1" x14ac:dyDescent="0.35">
      <c r="A223" s="19"/>
    </row>
    <row r="224" spans="1:1" ht="30" customHeight="1" x14ac:dyDescent="0.35">
      <c r="A224" s="19"/>
    </row>
    <row r="225" spans="1:1" ht="30" customHeight="1" x14ac:dyDescent="0.35">
      <c r="A225" s="19"/>
    </row>
    <row r="226" spans="1:1" ht="30" customHeight="1" x14ac:dyDescent="0.35">
      <c r="A226" s="19"/>
    </row>
    <row r="227" spans="1:1" ht="30" customHeight="1" x14ac:dyDescent="0.35">
      <c r="A227" s="19"/>
    </row>
    <row r="228" spans="1:1" ht="30" customHeight="1" x14ac:dyDescent="0.35">
      <c r="A228" s="19"/>
    </row>
    <row r="229" spans="1:1" ht="30" customHeight="1" x14ac:dyDescent="0.35">
      <c r="A229" s="19"/>
    </row>
    <row r="230" spans="1:1" ht="30" customHeight="1" x14ac:dyDescent="0.35">
      <c r="A230" s="19"/>
    </row>
    <row r="231" spans="1:1" ht="30" customHeight="1" x14ac:dyDescent="0.35">
      <c r="A231" s="19"/>
    </row>
    <row r="232" spans="1:1" ht="30" customHeight="1" x14ac:dyDescent="0.35">
      <c r="A232" s="19"/>
    </row>
    <row r="233" spans="1:1" ht="30" customHeight="1" x14ac:dyDescent="0.35">
      <c r="A233" s="19"/>
    </row>
    <row r="234" spans="1:1" ht="30" customHeight="1" x14ac:dyDescent="0.35">
      <c r="A234" s="19"/>
    </row>
    <row r="235" spans="1:1" ht="30" customHeight="1" x14ac:dyDescent="0.35">
      <c r="A235" s="19"/>
    </row>
    <row r="236" spans="1:1" ht="30" customHeight="1" x14ac:dyDescent="0.35">
      <c r="A236" s="19"/>
    </row>
    <row r="237" spans="1:1" ht="30" customHeight="1" x14ac:dyDescent="0.35">
      <c r="A237" s="19"/>
    </row>
    <row r="238" spans="1:1" ht="30" customHeight="1" x14ac:dyDescent="0.35">
      <c r="A238" s="19"/>
    </row>
    <row r="239" spans="1:1" ht="30" customHeight="1" x14ac:dyDescent="0.35">
      <c r="A239" s="19"/>
    </row>
    <row r="240" spans="1:1" ht="30" customHeight="1" x14ac:dyDescent="0.35">
      <c r="A240" s="19"/>
    </row>
    <row r="241" spans="1:1" ht="30" customHeight="1" x14ac:dyDescent="0.35">
      <c r="A241" s="19"/>
    </row>
    <row r="242" spans="1:1" ht="30" customHeight="1" x14ac:dyDescent="0.35">
      <c r="A242" s="19"/>
    </row>
    <row r="243" spans="1:1" ht="30" customHeight="1" x14ac:dyDescent="0.35">
      <c r="A243" s="19"/>
    </row>
    <row r="244" spans="1:1" ht="30" customHeight="1" x14ac:dyDescent="0.35">
      <c r="A244" s="19"/>
    </row>
    <row r="245" spans="1:1" ht="30" customHeight="1" x14ac:dyDescent="0.35">
      <c r="A245" s="19"/>
    </row>
    <row r="246" spans="1:1" ht="30" customHeight="1" x14ac:dyDescent="0.35">
      <c r="A246" s="19"/>
    </row>
    <row r="247" spans="1:1" ht="30" customHeight="1" x14ac:dyDescent="0.35">
      <c r="A247" s="19"/>
    </row>
    <row r="248" spans="1:1" ht="30" customHeight="1" x14ac:dyDescent="0.35">
      <c r="A248" s="19"/>
    </row>
    <row r="249" spans="1:1" ht="30" customHeight="1" x14ac:dyDescent="0.35">
      <c r="A249" s="19"/>
    </row>
    <row r="250" spans="1:1" ht="30" customHeight="1" x14ac:dyDescent="0.35">
      <c r="A250" s="19"/>
    </row>
    <row r="251" spans="1:1" ht="30" customHeight="1" x14ac:dyDescent="0.35">
      <c r="A251" s="19"/>
    </row>
    <row r="252" spans="1:1" ht="30" customHeight="1" x14ac:dyDescent="0.35">
      <c r="A252" s="19"/>
    </row>
    <row r="253" spans="1:1" ht="30" customHeight="1" x14ac:dyDescent="0.35">
      <c r="A253" s="19"/>
    </row>
    <row r="254" spans="1:1" ht="30" customHeight="1" x14ac:dyDescent="0.35">
      <c r="A254" s="19"/>
    </row>
    <row r="255" spans="1:1" ht="30" customHeight="1" x14ac:dyDescent="0.35">
      <c r="A255" s="19"/>
    </row>
    <row r="256" spans="1:1" ht="30" customHeight="1" x14ac:dyDescent="0.35">
      <c r="A256" s="19"/>
    </row>
    <row r="257" spans="1:1" ht="30" customHeight="1" x14ac:dyDescent="0.35">
      <c r="A257" s="19"/>
    </row>
    <row r="258" spans="1:1" ht="30" customHeight="1" x14ac:dyDescent="0.35">
      <c r="A258" s="19"/>
    </row>
    <row r="259" spans="1:1" ht="30" customHeight="1" x14ac:dyDescent="0.35">
      <c r="A259" s="19"/>
    </row>
    <row r="260" spans="1:1" ht="30" customHeight="1" x14ac:dyDescent="0.35">
      <c r="A260" s="19"/>
    </row>
    <row r="261" spans="1:1" ht="30" customHeight="1" x14ac:dyDescent="0.35">
      <c r="A261" s="19"/>
    </row>
    <row r="262" spans="1:1" ht="30" customHeight="1" x14ac:dyDescent="0.35">
      <c r="A262" s="19"/>
    </row>
    <row r="263" spans="1:1" ht="30" customHeight="1" x14ac:dyDescent="0.35">
      <c r="A263" s="19"/>
    </row>
    <row r="264" spans="1:1" ht="30" customHeight="1" x14ac:dyDescent="0.35">
      <c r="A264" s="19"/>
    </row>
    <row r="265" spans="1:1" ht="30" customHeight="1" x14ac:dyDescent="0.35">
      <c r="A265" s="19"/>
    </row>
    <row r="266" spans="1:1" ht="30" customHeight="1" x14ac:dyDescent="0.35">
      <c r="A266" s="19"/>
    </row>
    <row r="267" spans="1:1" ht="30" customHeight="1" x14ac:dyDescent="0.35">
      <c r="A267" s="19"/>
    </row>
    <row r="268" spans="1:1" ht="30" customHeight="1" x14ac:dyDescent="0.35">
      <c r="A268" s="19"/>
    </row>
    <row r="269" spans="1:1" ht="30" customHeight="1" x14ac:dyDescent="0.35">
      <c r="A269" s="19"/>
    </row>
    <row r="270" spans="1:1" ht="30" customHeight="1" x14ac:dyDescent="0.35">
      <c r="A270" s="19"/>
    </row>
    <row r="271" spans="1:1" ht="30" customHeight="1" x14ac:dyDescent="0.35">
      <c r="A271" s="19"/>
    </row>
    <row r="272" spans="1:1" ht="30" customHeight="1" x14ac:dyDescent="0.35">
      <c r="A272" s="19"/>
    </row>
    <row r="273" spans="1:1" ht="30" customHeight="1" x14ac:dyDescent="0.35">
      <c r="A273" s="19"/>
    </row>
    <row r="274" spans="1:1" ht="30" customHeight="1" x14ac:dyDescent="0.35">
      <c r="A274" s="19"/>
    </row>
    <row r="275" spans="1:1" ht="30" customHeight="1" x14ac:dyDescent="0.35">
      <c r="A275" s="19"/>
    </row>
    <row r="276" spans="1:1" ht="30" customHeight="1" x14ac:dyDescent="0.35">
      <c r="A276" s="19"/>
    </row>
    <row r="277" spans="1:1" ht="30" customHeight="1" x14ac:dyDescent="0.35">
      <c r="A277" s="19"/>
    </row>
    <row r="278" spans="1:1" ht="30" customHeight="1" x14ac:dyDescent="0.35">
      <c r="A278" s="19"/>
    </row>
    <row r="279" spans="1:1" ht="30" customHeight="1" x14ac:dyDescent="0.35">
      <c r="A279" s="19"/>
    </row>
    <row r="280" spans="1:1" ht="30" customHeight="1" x14ac:dyDescent="0.35">
      <c r="A280" s="19"/>
    </row>
    <row r="281" spans="1:1" ht="30" customHeight="1" x14ac:dyDescent="0.35">
      <c r="A281" s="19"/>
    </row>
    <row r="282" spans="1:1" ht="30" customHeight="1" x14ac:dyDescent="0.35">
      <c r="A282" s="19"/>
    </row>
    <row r="283" spans="1:1" ht="30" customHeight="1" x14ac:dyDescent="0.35">
      <c r="A283" s="19"/>
    </row>
    <row r="284" spans="1:1" ht="30" customHeight="1" x14ac:dyDescent="0.35">
      <c r="A284" s="19"/>
    </row>
    <row r="285" spans="1:1" ht="30" customHeight="1" x14ac:dyDescent="0.35">
      <c r="A285" s="19"/>
    </row>
    <row r="286" spans="1:1" ht="30" customHeight="1" x14ac:dyDescent="0.35">
      <c r="A286" s="19"/>
    </row>
    <row r="287" spans="1:1" ht="30" customHeight="1" x14ac:dyDescent="0.35">
      <c r="A287" s="19"/>
    </row>
    <row r="288" spans="1:1" ht="30" customHeight="1" x14ac:dyDescent="0.35">
      <c r="A288" s="19"/>
    </row>
    <row r="289" spans="1:1" ht="30" customHeight="1" x14ac:dyDescent="0.35">
      <c r="A289" s="19"/>
    </row>
    <row r="290" spans="1:1" ht="30" customHeight="1" x14ac:dyDescent="0.35">
      <c r="A290" s="19"/>
    </row>
    <row r="291" spans="1:1" ht="30" customHeight="1" x14ac:dyDescent="0.35">
      <c r="A291" s="19"/>
    </row>
    <row r="292" spans="1:1" ht="30" customHeight="1" x14ac:dyDescent="0.35">
      <c r="A292" s="19"/>
    </row>
    <row r="293" spans="1:1" ht="30" customHeight="1" x14ac:dyDescent="0.35">
      <c r="A293" s="19"/>
    </row>
    <row r="294" spans="1:1" ht="30" customHeight="1" x14ac:dyDescent="0.35">
      <c r="A294" s="19"/>
    </row>
    <row r="295" spans="1:1" ht="30" customHeight="1" x14ac:dyDescent="0.35">
      <c r="A295" s="19"/>
    </row>
    <row r="296" spans="1:1" ht="30" customHeight="1" x14ac:dyDescent="0.35">
      <c r="A296" s="19"/>
    </row>
    <row r="297" spans="1:1" ht="30" customHeight="1" x14ac:dyDescent="0.35">
      <c r="A297" s="19"/>
    </row>
    <row r="298" spans="1:1" ht="30" customHeight="1" x14ac:dyDescent="0.35">
      <c r="A298" s="19"/>
    </row>
    <row r="299" spans="1:1" ht="30" customHeight="1" x14ac:dyDescent="0.35">
      <c r="A299" s="19"/>
    </row>
    <row r="300" spans="1:1" ht="30" customHeight="1" x14ac:dyDescent="0.35">
      <c r="A300" s="19"/>
    </row>
    <row r="301" spans="1:1" ht="30" customHeight="1" x14ac:dyDescent="0.35">
      <c r="A301" s="19"/>
    </row>
    <row r="302" spans="1:1" ht="30" customHeight="1" x14ac:dyDescent="0.35">
      <c r="A302" s="19"/>
    </row>
    <row r="303" spans="1:1" ht="30" customHeight="1" x14ac:dyDescent="0.35">
      <c r="A303" s="19"/>
    </row>
    <row r="304" spans="1:1" ht="30" customHeight="1" x14ac:dyDescent="0.35">
      <c r="A304" s="19"/>
    </row>
    <row r="305" spans="1:1" ht="30" customHeight="1" x14ac:dyDescent="0.35">
      <c r="A305" s="19"/>
    </row>
    <row r="306" spans="1:1" ht="30" customHeight="1" x14ac:dyDescent="0.35">
      <c r="A306" s="19"/>
    </row>
    <row r="307" spans="1:1" ht="30" customHeight="1" x14ac:dyDescent="0.35">
      <c r="A307" s="19"/>
    </row>
    <row r="308" spans="1:1" ht="30" customHeight="1" x14ac:dyDescent="0.35">
      <c r="A308" s="19"/>
    </row>
    <row r="309" spans="1:1" ht="30" customHeight="1" x14ac:dyDescent="0.35">
      <c r="A309" s="19"/>
    </row>
    <row r="310" spans="1:1" ht="30" customHeight="1" x14ac:dyDescent="0.35">
      <c r="A310" s="19"/>
    </row>
    <row r="311" spans="1:1" ht="30" customHeight="1" x14ac:dyDescent="0.35">
      <c r="A311" s="19"/>
    </row>
    <row r="312" spans="1:1" ht="30" customHeight="1" x14ac:dyDescent="0.35">
      <c r="A312" s="19"/>
    </row>
    <row r="313" spans="1:1" ht="30" customHeight="1" x14ac:dyDescent="0.35">
      <c r="A313" s="19"/>
    </row>
    <row r="314" spans="1:1" ht="30" customHeight="1" x14ac:dyDescent="0.35">
      <c r="A314" s="19"/>
    </row>
    <row r="315" spans="1:1" ht="30" customHeight="1" x14ac:dyDescent="0.35">
      <c r="A315" s="19"/>
    </row>
    <row r="316" spans="1:1" ht="30" customHeight="1" x14ac:dyDescent="0.35">
      <c r="A316" s="19"/>
    </row>
    <row r="317" spans="1:1" ht="30" customHeight="1" x14ac:dyDescent="0.35">
      <c r="A317" s="19"/>
    </row>
    <row r="318" spans="1:1" ht="30" customHeight="1" x14ac:dyDescent="0.35">
      <c r="A318" s="19"/>
    </row>
    <row r="319" spans="1:1" ht="30" customHeight="1" x14ac:dyDescent="0.35">
      <c r="A319" s="19"/>
    </row>
    <row r="320" spans="1:1" ht="30" customHeight="1" x14ac:dyDescent="0.35">
      <c r="A320" s="19"/>
    </row>
    <row r="321" spans="1:1" ht="30" customHeight="1" x14ac:dyDescent="0.35">
      <c r="A321" s="19"/>
    </row>
    <row r="322" spans="1:1" ht="30" customHeight="1" x14ac:dyDescent="0.35">
      <c r="A322" s="19"/>
    </row>
    <row r="323" spans="1:1" ht="30" customHeight="1" x14ac:dyDescent="0.35">
      <c r="A323" s="19"/>
    </row>
    <row r="324" spans="1:1" ht="30" customHeight="1" x14ac:dyDescent="0.35">
      <c r="A324" s="19"/>
    </row>
    <row r="325" spans="1:1" ht="30" customHeight="1" x14ac:dyDescent="0.35">
      <c r="A325" s="19"/>
    </row>
    <row r="326" spans="1:1" ht="30" customHeight="1" x14ac:dyDescent="0.35">
      <c r="A326" s="19"/>
    </row>
    <row r="327" spans="1:1" ht="30" customHeight="1" x14ac:dyDescent="0.35">
      <c r="A327" s="19"/>
    </row>
    <row r="328" spans="1:1" ht="30" customHeight="1" x14ac:dyDescent="0.35">
      <c r="A328" s="19"/>
    </row>
    <row r="329" spans="1:1" ht="30" customHeight="1" x14ac:dyDescent="0.35">
      <c r="A329" s="19"/>
    </row>
    <row r="330" spans="1:1" ht="30" customHeight="1" x14ac:dyDescent="0.35">
      <c r="A330" s="19"/>
    </row>
    <row r="331" spans="1:1" ht="30" customHeight="1" x14ac:dyDescent="0.35">
      <c r="A331" s="19"/>
    </row>
    <row r="332" spans="1:1" ht="30" customHeight="1" x14ac:dyDescent="0.35">
      <c r="A332" s="19"/>
    </row>
    <row r="333" spans="1:1" ht="30" customHeight="1" x14ac:dyDescent="0.35">
      <c r="A333" s="19"/>
    </row>
    <row r="334" spans="1:1" ht="30" customHeight="1" x14ac:dyDescent="0.35">
      <c r="A334" s="19"/>
    </row>
    <row r="335" spans="1:1" ht="30" customHeight="1" x14ac:dyDescent="0.35">
      <c r="A335" s="19"/>
    </row>
    <row r="336" spans="1:1" ht="30" customHeight="1" x14ac:dyDescent="0.35">
      <c r="A336" s="19"/>
    </row>
    <row r="337" spans="1:1" ht="30" customHeight="1" x14ac:dyDescent="0.35">
      <c r="A337" s="19"/>
    </row>
    <row r="338" spans="1:1" ht="30" customHeight="1" x14ac:dyDescent="0.35">
      <c r="A338" s="19"/>
    </row>
    <row r="339" spans="1:1" ht="30" customHeight="1" x14ac:dyDescent="0.35">
      <c r="A339" s="19"/>
    </row>
    <row r="340" spans="1:1" ht="30" customHeight="1" x14ac:dyDescent="0.35">
      <c r="A340" s="19"/>
    </row>
    <row r="341" spans="1:1" ht="30" customHeight="1" x14ac:dyDescent="0.35">
      <c r="A341" s="19"/>
    </row>
    <row r="342" spans="1:1" ht="30" customHeight="1" x14ac:dyDescent="0.35">
      <c r="A342" s="19"/>
    </row>
    <row r="343" spans="1:1" ht="30" customHeight="1" x14ac:dyDescent="0.35">
      <c r="A343" s="19"/>
    </row>
    <row r="344" spans="1:1" ht="30" customHeight="1" x14ac:dyDescent="0.35">
      <c r="A344" s="19"/>
    </row>
    <row r="345" spans="1:1" ht="30" customHeight="1" x14ac:dyDescent="0.35">
      <c r="A345" s="19"/>
    </row>
    <row r="346" spans="1:1" ht="30" customHeight="1" x14ac:dyDescent="0.35">
      <c r="A346" s="19"/>
    </row>
    <row r="347" spans="1:1" ht="30" customHeight="1" x14ac:dyDescent="0.35">
      <c r="A347" s="19"/>
    </row>
    <row r="348" spans="1:1" ht="30" customHeight="1" x14ac:dyDescent="0.35">
      <c r="A348" s="19"/>
    </row>
    <row r="349" spans="1:1" ht="30" customHeight="1" x14ac:dyDescent="0.35">
      <c r="A349" s="19"/>
    </row>
    <row r="350" spans="1:1" ht="30" customHeight="1" x14ac:dyDescent="0.35">
      <c r="A350" s="19"/>
    </row>
    <row r="351" spans="1:1" ht="30" customHeight="1" x14ac:dyDescent="0.35">
      <c r="A351" s="19"/>
    </row>
    <row r="352" spans="1:1" ht="30" customHeight="1" x14ac:dyDescent="0.35">
      <c r="A352" s="19"/>
    </row>
    <row r="353" spans="1:1" ht="30" customHeight="1" x14ac:dyDescent="0.35">
      <c r="A353" s="19"/>
    </row>
    <row r="354" spans="1:1" ht="30" customHeight="1" x14ac:dyDescent="0.35">
      <c r="A354" s="19"/>
    </row>
    <row r="355" spans="1:1" ht="30" customHeight="1" x14ac:dyDescent="0.35">
      <c r="A355" s="19"/>
    </row>
    <row r="356" spans="1:1" ht="30" customHeight="1" x14ac:dyDescent="0.35">
      <c r="A356" s="19"/>
    </row>
    <row r="357" spans="1:1" ht="30" customHeight="1" x14ac:dyDescent="0.35">
      <c r="A357" s="19"/>
    </row>
    <row r="358" spans="1:1" ht="30" customHeight="1" x14ac:dyDescent="0.35">
      <c r="A358" s="19"/>
    </row>
    <row r="359" spans="1:1" ht="30" customHeight="1" x14ac:dyDescent="0.35">
      <c r="A359" s="19"/>
    </row>
    <row r="360" spans="1:1" ht="30" customHeight="1" x14ac:dyDescent="0.35">
      <c r="A360" s="19"/>
    </row>
    <row r="361" spans="1:1" ht="30" customHeight="1" x14ac:dyDescent="0.35">
      <c r="A361" s="19"/>
    </row>
    <row r="362" spans="1:1" ht="30" customHeight="1" x14ac:dyDescent="0.35">
      <c r="A362" s="19"/>
    </row>
    <row r="363" spans="1:1" ht="30" customHeight="1" x14ac:dyDescent="0.35">
      <c r="A363" s="19"/>
    </row>
    <row r="364" spans="1:1" ht="30" customHeight="1" x14ac:dyDescent="0.35">
      <c r="A364" s="19"/>
    </row>
    <row r="365" spans="1:1" ht="30" customHeight="1" x14ac:dyDescent="0.35">
      <c r="A365" s="19"/>
    </row>
    <row r="366" spans="1:1" ht="30" customHeight="1" x14ac:dyDescent="0.35">
      <c r="A366" s="19"/>
    </row>
    <row r="367" spans="1:1" ht="30" customHeight="1" x14ac:dyDescent="0.35">
      <c r="A367" s="19"/>
    </row>
    <row r="368" spans="1:1" ht="30" customHeight="1" x14ac:dyDescent="0.35">
      <c r="A368" s="19"/>
    </row>
    <row r="369" spans="1:1" ht="30" customHeight="1" x14ac:dyDescent="0.35">
      <c r="A369" s="19"/>
    </row>
    <row r="370" spans="1:1" ht="30" customHeight="1" x14ac:dyDescent="0.35">
      <c r="A370" s="19"/>
    </row>
    <row r="371" spans="1:1" ht="30" customHeight="1" x14ac:dyDescent="0.35">
      <c r="A371" s="19"/>
    </row>
    <row r="372" spans="1:1" ht="30" customHeight="1" x14ac:dyDescent="0.35">
      <c r="A372" s="19"/>
    </row>
    <row r="373" spans="1:1" ht="30" customHeight="1" x14ac:dyDescent="0.35">
      <c r="A373" s="19"/>
    </row>
    <row r="374" spans="1:1" ht="30" customHeight="1" x14ac:dyDescent="0.35">
      <c r="A374" s="19"/>
    </row>
    <row r="375" spans="1:1" ht="30" customHeight="1" x14ac:dyDescent="0.35">
      <c r="A375" s="19"/>
    </row>
    <row r="376" spans="1:1" ht="30" customHeight="1" x14ac:dyDescent="0.35">
      <c r="A376" s="19"/>
    </row>
    <row r="377" spans="1:1" ht="30" customHeight="1" x14ac:dyDescent="0.35">
      <c r="A377" s="19"/>
    </row>
    <row r="378" spans="1:1" ht="30" customHeight="1" x14ac:dyDescent="0.35">
      <c r="A378" s="19"/>
    </row>
    <row r="379" spans="1:1" ht="30" customHeight="1" x14ac:dyDescent="0.35">
      <c r="A379" s="19"/>
    </row>
    <row r="380" spans="1:1" ht="30" customHeight="1" x14ac:dyDescent="0.35">
      <c r="A380" s="19"/>
    </row>
    <row r="381" spans="1:1" ht="30" customHeight="1" x14ac:dyDescent="0.35">
      <c r="A381" s="19"/>
    </row>
    <row r="382" spans="1:1" ht="30" customHeight="1" x14ac:dyDescent="0.35">
      <c r="A382" s="19"/>
    </row>
    <row r="383" spans="1:1" ht="30" customHeight="1" x14ac:dyDescent="0.35">
      <c r="A383" s="19"/>
    </row>
    <row r="384" spans="1:1" ht="30" customHeight="1" x14ac:dyDescent="0.35">
      <c r="A384" s="19"/>
    </row>
    <row r="385" spans="1:1" ht="30" customHeight="1" x14ac:dyDescent="0.35">
      <c r="A385" s="19"/>
    </row>
    <row r="386" spans="1:1" ht="30" customHeight="1" x14ac:dyDescent="0.35">
      <c r="A386" s="19"/>
    </row>
    <row r="387" spans="1:1" ht="30" customHeight="1" x14ac:dyDescent="0.35">
      <c r="A387" s="19"/>
    </row>
    <row r="388" spans="1:1" ht="30" customHeight="1" x14ac:dyDescent="0.35">
      <c r="A388" s="19"/>
    </row>
    <row r="389" spans="1:1" ht="30" customHeight="1" x14ac:dyDescent="0.35">
      <c r="A389" s="19"/>
    </row>
    <row r="390" spans="1:1" ht="30" customHeight="1" x14ac:dyDescent="0.35">
      <c r="A390" s="19"/>
    </row>
    <row r="391" spans="1:1" ht="30" customHeight="1" x14ac:dyDescent="0.35">
      <c r="A391" s="19"/>
    </row>
    <row r="392" spans="1:1" ht="30" customHeight="1" x14ac:dyDescent="0.35">
      <c r="A392" s="19"/>
    </row>
    <row r="393" spans="1:1" ht="30" customHeight="1" x14ac:dyDescent="0.35">
      <c r="A393" s="19"/>
    </row>
    <row r="394" spans="1:1" ht="30" customHeight="1" x14ac:dyDescent="0.35">
      <c r="A394" s="19"/>
    </row>
    <row r="395" spans="1:1" ht="30" customHeight="1" x14ac:dyDescent="0.35">
      <c r="A395" s="19"/>
    </row>
    <row r="396" spans="1:1" ht="30" customHeight="1" x14ac:dyDescent="0.35">
      <c r="A396" s="19"/>
    </row>
    <row r="397" spans="1:1" ht="30" customHeight="1" x14ac:dyDescent="0.35">
      <c r="A397" s="19"/>
    </row>
    <row r="398" spans="1:1" ht="30" customHeight="1" x14ac:dyDescent="0.35">
      <c r="A398" s="19"/>
    </row>
    <row r="399" spans="1:1" ht="30" customHeight="1" x14ac:dyDescent="0.35">
      <c r="A399" s="19"/>
    </row>
    <row r="400" spans="1:1" ht="30" customHeight="1" x14ac:dyDescent="0.35">
      <c r="A400" s="19"/>
    </row>
    <row r="401" spans="1:1" ht="30" customHeight="1" x14ac:dyDescent="0.35">
      <c r="A401" s="19"/>
    </row>
    <row r="402" spans="1:1" ht="30" customHeight="1" x14ac:dyDescent="0.35">
      <c r="A402" s="19"/>
    </row>
    <row r="403" spans="1:1" ht="30" customHeight="1" x14ac:dyDescent="0.35">
      <c r="A403" s="19"/>
    </row>
    <row r="404" spans="1:1" ht="30" customHeight="1" x14ac:dyDescent="0.35">
      <c r="A404" s="19"/>
    </row>
    <row r="405" spans="1:1" ht="30" customHeight="1" x14ac:dyDescent="0.35">
      <c r="A405" s="19"/>
    </row>
    <row r="406" spans="1:1" ht="30" customHeight="1" x14ac:dyDescent="0.35">
      <c r="A406" s="19"/>
    </row>
    <row r="407" spans="1:1" ht="30" customHeight="1" x14ac:dyDescent="0.35">
      <c r="A407" s="19"/>
    </row>
    <row r="408" spans="1:1" ht="30" customHeight="1" x14ac:dyDescent="0.35">
      <c r="A408" s="19"/>
    </row>
    <row r="409" spans="1:1" ht="30" customHeight="1" x14ac:dyDescent="0.35">
      <c r="A409" s="19"/>
    </row>
    <row r="410" spans="1:1" ht="30" customHeight="1" x14ac:dyDescent="0.35">
      <c r="A410" s="19"/>
    </row>
    <row r="411" spans="1:1" ht="30" customHeight="1" x14ac:dyDescent="0.35">
      <c r="A411" s="19"/>
    </row>
    <row r="412" spans="1:1" ht="30" customHeight="1" x14ac:dyDescent="0.35">
      <c r="A412" s="19"/>
    </row>
    <row r="413" spans="1:1" ht="30" customHeight="1" x14ac:dyDescent="0.35">
      <c r="A413" s="19"/>
    </row>
    <row r="414" spans="1:1" ht="30" customHeight="1" x14ac:dyDescent="0.35">
      <c r="A414" s="19"/>
    </row>
    <row r="415" spans="1:1" ht="30" customHeight="1" x14ac:dyDescent="0.35">
      <c r="A415" s="19"/>
    </row>
    <row r="416" spans="1:1" ht="30" customHeight="1" x14ac:dyDescent="0.35">
      <c r="A416" s="19"/>
    </row>
    <row r="417" spans="1:1" ht="30" customHeight="1" x14ac:dyDescent="0.35">
      <c r="A417" s="19"/>
    </row>
    <row r="418" spans="1:1" ht="30" customHeight="1" x14ac:dyDescent="0.35">
      <c r="A418" s="19"/>
    </row>
    <row r="419" spans="1:1" ht="30" customHeight="1" x14ac:dyDescent="0.35">
      <c r="A419" s="19"/>
    </row>
    <row r="420" spans="1:1" ht="30" customHeight="1" x14ac:dyDescent="0.35">
      <c r="A420" s="19"/>
    </row>
    <row r="421" spans="1:1" ht="30" customHeight="1" x14ac:dyDescent="0.35">
      <c r="A421" s="19"/>
    </row>
    <row r="422" spans="1:1" ht="30" customHeight="1" x14ac:dyDescent="0.35">
      <c r="A422" s="19"/>
    </row>
    <row r="423" spans="1:1" ht="30" customHeight="1" x14ac:dyDescent="0.35">
      <c r="A423" s="19"/>
    </row>
    <row r="424" spans="1:1" ht="30" customHeight="1" x14ac:dyDescent="0.35">
      <c r="A424" s="19"/>
    </row>
    <row r="425" spans="1:1" ht="30" customHeight="1" x14ac:dyDescent="0.35">
      <c r="A425" s="19"/>
    </row>
    <row r="426" spans="1:1" ht="30" customHeight="1" x14ac:dyDescent="0.35">
      <c r="A426" s="19"/>
    </row>
    <row r="427" spans="1:1" ht="30" customHeight="1" x14ac:dyDescent="0.35">
      <c r="A427" s="19"/>
    </row>
    <row r="428" spans="1:1" ht="30" customHeight="1" x14ac:dyDescent="0.35">
      <c r="A428" s="19"/>
    </row>
    <row r="429" spans="1:1" ht="30" customHeight="1" x14ac:dyDescent="0.35">
      <c r="A429" s="19"/>
    </row>
    <row r="430" spans="1:1" ht="30" customHeight="1" x14ac:dyDescent="0.35">
      <c r="A430" s="19"/>
    </row>
    <row r="431" spans="1:1" ht="30" customHeight="1" x14ac:dyDescent="0.35">
      <c r="A431" s="19"/>
    </row>
    <row r="432" spans="1:1" ht="30" customHeight="1" x14ac:dyDescent="0.35">
      <c r="A432" s="19"/>
    </row>
    <row r="433" spans="1:1" ht="30" customHeight="1" x14ac:dyDescent="0.35">
      <c r="A433" s="19"/>
    </row>
    <row r="434" spans="1:1" ht="30" customHeight="1" x14ac:dyDescent="0.35">
      <c r="A434" s="19"/>
    </row>
    <row r="435" spans="1:1" ht="30" customHeight="1" x14ac:dyDescent="0.35">
      <c r="A435" s="19"/>
    </row>
    <row r="436" spans="1:1" ht="30" customHeight="1" x14ac:dyDescent="0.35">
      <c r="A436" s="19"/>
    </row>
    <row r="437" spans="1:1" ht="30" customHeight="1" x14ac:dyDescent="0.35">
      <c r="A437" s="19"/>
    </row>
    <row r="438" spans="1:1" ht="30" customHeight="1" x14ac:dyDescent="0.35">
      <c r="A438" s="19"/>
    </row>
    <row r="439" spans="1:1" ht="30" customHeight="1" x14ac:dyDescent="0.35">
      <c r="A439" s="19"/>
    </row>
    <row r="440" spans="1:1" ht="30" customHeight="1" x14ac:dyDescent="0.35">
      <c r="A440" s="19"/>
    </row>
    <row r="441" spans="1:1" ht="30" customHeight="1" x14ac:dyDescent="0.35">
      <c r="A441" s="19"/>
    </row>
    <row r="442" spans="1:1" ht="30" customHeight="1" x14ac:dyDescent="0.35">
      <c r="A442" s="19"/>
    </row>
    <row r="443" spans="1:1" ht="30" customHeight="1" x14ac:dyDescent="0.35">
      <c r="A443" s="19"/>
    </row>
    <row r="444" spans="1:1" ht="30" customHeight="1" x14ac:dyDescent="0.35">
      <c r="A444" s="19"/>
    </row>
    <row r="445" spans="1:1" ht="30" customHeight="1" x14ac:dyDescent="0.35">
      <c r="A445" s="19"/>
    </row>
    <row r="446" spans="1:1" ht="30" customHeight="1" x14ac:dyDescent="0.35">
      <c r="A446" s="19"/>
    </row>
    <row r="447" spans="1:1" ht="30" customHeight="1" x14ac:dyDescent="0.35">
      <c r="A447" s="19"/>
    </row>
    <row r="448" spans="1:1" ht="30" customHeight="1" x14ac:dyDescent="0.35">
      <c r="A448" s="19"/>
    </row>
    <row r="449" spans="1:1" ht="30" customHeight="1" x14ac:dyDescent="0.35">
      <c r="A449" s="19"/>
    </row>
    <row r="450" spans="1:1" ht="30" customHeight="1" x14ac:dyDescent="0.35">
      <c r="A450" s="19"/>
    </row>
    <row r="451" spans="1:1" ht="30" customHeight="1" x14ac:dyDescent="0.35">
      <c r="A451" s="19"/>
    </row>
    <row r="452" spans="1:1" ht="30" customHeight="1" x14ac:dyDescent="0.35">
      <c r="A452" s="19"/>
    </row>
    <row r="453" spans="1:1" ht="30" customHeight="1" x14ac:dyDescent="0.35">
      <c r="A453" s="19"/>
    </row>
    <row r="454" spans="1:1" ht="30" customHeight="1" x14ac:dyDescent="0.35">
      <c r="A454" s="19"/>
    </row>
    <row r="455" spans="1:1" ht="30" customHeight="1" x14ac:dyDescent="0.35">
      <c r="A455" s="19"/>
    </row>
    <row r="456" spans="1:1" ht="30" customHeight="1" x14ac:dyDescent="0.35">
      <c r="A456" s="19"/>
    </row>
    <row r="457" spans="1:1" ht="30" customHeight="1" x14ac:dyDescent="0.35">
      <c r="A457" s="19"/>
    </row>
    <row r="458" spans="1:1" ht="30" customHeight="1" x14ac:dyDescent="0.35">
      <c r="A458" s="19"/>
    </row>
    <row r="459" spans="1:1" ht="30" customHeight="1" x14ac:dyDescent="0.35">
      <c r="A459" s="19"/>
    </row>
    <row r="460" spans="1:1" ht="30" customHeight="1" x14ac:dyDescent="0.35">
      <c r="A460" s="19"/>
    </row>
    <row r="461" spans="1:1" ht="30" customHeight="1" x14ac:dyDescent="0.35">
      <c r="A461" s="19"/>
    </row>
    <row r="462" spans="1:1" ht="30" customHeight="1" x14ac:dyDescent="0.35">
      <c r="A462" s="19"/>
    </row>
    <row r="463" spans="1:1" ht="30" customHeight="1" x14ac:dyDescent="0.35">
      <c r="A463" s="19"/>
    </row>
    <row r="464" spans="1:1" ht="30" customHeight="1" x14ac:dyDescent="0.35">
      <c r="A464" s="19"/>
    </row>
    <row r="465" spans="1:1" ht="30" customHeight="1" x14ac:dyDescent="0.35">
      <c r="A465" s="19"/>
    </row>
    <row r="466" spans="1:1" ht="30" customHeight="1" x14ac:dyDescent="0.35">
      <c r="A466" s="19"/>
    </row>
    <row r="467" spans="1:1" ht="30" customHeight="1" x14ac:dyDescent="0.35">
      <c r="A467" s="19"/>
    </row>
    <row r="468" spans="1:1" ht="30" customHeight="1" x14ac:dyDescent="0.35">
      <c r="A468" s="19"/>
    </row>
    <row r="469" spans="1:1" ht="30" customHeight="1" x14ac:dyDescent="0.35">
      <c r="A469" s="19"/>
    </row>
    <row r="470" spans="1:1" ht="30" customHeight="1" x14ac:dyDescent="0.35">
      <c r="A470" s="19"/>
    </row>
    <row r="471" spans="1:1" ht="30" customHeight="1" x14ac:dyDescent="0.35">
      <c r="A471" s="19"/>
    </row>
    <row r="472" spans="1:1" ht="30" customHeight="1" x14ac:dyDescent="0.35">
      <c r="A472" s="19"/>
    </row>
    <row r="473" spans="1:1" ht="30" customHeight="1" x14ac:dyDescent="0.35">
      <c r="A473" s="19"/>
    </row>
    <row r="474" spans="1:1" ht="30" customHeight="1" x14ac:dyDescent="0.35">
      <c r="A474" s="19"/>
    </row>
    <row r="475" spans="1:1" ht="30" customHeight="1" x14ac:dyDescent="0.35">
      <c r="A475" s="19"/>
    </row>
    <row r="476" spans="1:1" ht="30" customHeight="1" x14ac:dyDescent="0.35">
      <c r="A476" s="19"/>
    </row>
    <row r="477" spans="1:1" ht="30" customHeight="1" x14ac:dyDescent="0.35">
      <c r="A477" s="19"/>
    </row>
    <row r="478" spans="1:1" ht="30" customHeight="1" x14ac:dyDescent="0.35">
      <c r="A478" s="19"/>
    </row>
    <row r="479" spans="1:1" ht="30" customHeight="1" x14ac:dyDescent="0.35">
      <c r="A479" s="19"/>
    </row>
    <row r="480" spans="1:1" ht="30" customHeight="1" x14ac:dyDescent="0.35">
      <c r="A480" s="19"/>
    </row>
    <row r="481" spans="1:1" ht="30" customHeight="1" x14ac:dyDescent="0.35">
      <c r="A481" s="19"/>
    </row>
    <row r="482" spans="1:1" ht="30" customHeight="1" x14ac:dyDescent="0.35">
      <c r="A482" s="19"/>
    </row>
    <row r="483" spans="1:1" ht="30" customHeight="1" x14ac:dyDescent="0.35">
      <c r="A483" s="19"/>
    </row>
    <row r="484" spans="1:1" ht="30" customHeight="1" x14ac:dyDescent="0.35">
      <c r="A484" s="19"/>
    </row>
    <row r="485" spans="1:1" ht="30" customHeight="1" x14ac:dyDescent="0.35">
      <c r="A485" s="19"/>
    </row>
    <row r="486" spans="1:1" ht="30" customHeight="1" x14ac:dyDescent="0.35">
      <c r="A486" s="19"/>
    </row>
    <row r="487" spans="1:1" ht="30" customHeight="1" x14ac:dyDescent="0.35">
      <c r="A487" s="19"/>
    </row>
    <row r="488" spans="1:1" ht="30" customHeight="1" x14ac:dyDescent="0.35">
      <c r="A488" s="19"/>
    </row>
    <row r="489" spans="1:1" ht="30" customHeight="1" x14ac:dyDescent="0.35">
      <c r="A489" s="19"/>
    </row>
    <row r="490" spans="1:1" ht="30" customHeight="1" x14ac:dyDescent="0.35">
      <c r="A490" s="19"/>
    </row>
    <row r="491" spans="1:1" ht="30" customHeight="1" x14ac:dyDescent="0.35">
      <c r="A491" s="19"/>
    </row>
    <row r="492" spans="1:1" ht="30" customHeight="1" x14ac:dyDescent="0.35">
      <c r="A492" s="19"/>
    </row>
    <row r="493" spans="1:1" ht="30" customHeight="1" x14ac:dyDescent="0.35">
      <c r="A493" s="19"/>
    </row>
    <row r="494" spans="1:1" ht="30" customHeight="1" x14ac:dyDescent="0.35">
      <c r="A494" s="19"/>
    </row>
    <row r="495" spans="1:1" ht="30" customHeight="1" x14ac:dyDescent="0.35">
      <c r="A495" s="19"/>
    </row>
    <row r="496" spans="1:1" ht="30" customHeight="1" x14ac:dyDescent="0.35">
      <c r="A496" s="19"/>
    </row>
    <row r="497" spans="1:1" ht="30" customHeight="1" x14ac:dyDescent="0.35">
      <c r="A497" s="19"/>
    </row>
    <row r="498" spans="1:1" ht="30" customHeight="1" x14ac:dyDescent="0.35">
      <c r="A498" s="19"/>
    </row>
    <row r="499" spans="1:1" ht="30" customHeight="1" x14ac:dyDescent="0.35">
      <c r="A499" s="19"/>
    </row>
    <row r="500" spans="1:1" ht="30" customHeight="1" x14ac:dyDescent="0.35">
      <c r="A500" s="19"/>
    </row>
    <row r="501" spans="1:1" ht="30" customHeight="1" x14ac:dyDescent="0.35">
      <c r="A501" s="19"/>
    </row>
    <row r="502" spans="1:1" ht="30" customHeight="1" x14ac:dyDescent="0.35">
      <c r="A502" s="19"/>
    </row>
    <row r="503" spans="1:1" ht="30" customHeight="1" x14ac:dyDescent="0.35">
      <c r="A503" s="19"/>
    </row>
    <row r="504" spans="1:1" ht="30" customHeight="1" x14ac:dyDescent="0.35">
      <c r="A504" s="19"/>
    </row>
    <row r="505" spans="1:1" ht="30" customHeight="1" x14ac:dyDescent="0.35">
      <c r="A505" s="19"/>
    </row>
    <row r="506" spans="1:1" ht="30" customHeight="1" x14ac:dyDescent="0.35">
      <c r="A506" s="19"/>
    </row>
    <row r="507" spans="1:1" ht="30" customHeight="1" x14ac:dyDescent="0.35">
      <c r="A507" s="19"/>
    </row>
    <row r="508" spans="1:1" ht="30" customHeight="1" x14ac:dyDescent="0.35">
      <c r="A508" s="19"/>
    </row>
    <row r="509" spans="1:1" ht="30" customHeight="1" x14ac:dyDescent="0.35">
      <c r="A509" s="19"/>
    </row>
    <row r="510" spans="1:1" ht="30" customHeight="1" x14ac:dyDescent="0.35">
      <c r="A510" s="19"/>
    </row>
    <row r="511" spans="1:1" ht="30" customHeight="1" x14ac:dyDescent="0.35">
      <c r="A511" s="19"/>
    </row>
    <row r="512" spans="1:1" ht="30" customHeight="1" x14ac:dyDescent="0.35">
      <c r="A512" s="19"/>
    </row>
    <row r="513" spans="1:1" ht="30" customHeight="1" x14ac:dyDescent="0.35">
      <c r="A513" s="19"/>
    </row>
    <row r="514" spans="1:1" ht="30" customHeight="1" x14ac:dyDescent="0.35">
      <c r="A514" s="19"/>
    </row>
    <row r="515" spans="1:1" ht="30" customHeight="1" x14ac:dyDescent="0.35">
      <c r="A515" s="19"/>
    </row>
    <row r="516" spans="1:1" ht="30" customHeight="1" x14ac:dyDescent="0.35">
      <c r="A516" s="19"/>
    </row>
    <row r="517" spans="1:1" ht="30" customHeight="1" x14ac:dyDescent="0.35">
      <c r="A517" s="19"/>
    </row>
    <row r="518" spans="1:1" ht="30" customHeight="1" x14ac:dyDescent="0.35">
      <c r="A518" s="19"/>
    </row>
    <row r="519" spans="1:1" ht="30" customHeight="1" x14ac:dyDescent="0.35">
      <c r="A519" s="19"/>
    </row>
    <row r="520" spans="1:1" ht="30" customHeight="1" x14ac:dyDescent="0.35">
      <c r="A520" s="19"/>
    </row>
    <row r="521" spans="1:1" ht="30" customHeight="1" x14ac:dyDescent="0.35">
      <c r="A521" s="19"/>
    </row>
    <row r="522" spans="1:1" ht="30" customHeight="1" x14ac:dyDescent="0.35">
      <c r="A522" s="19"/>
    </row>
    <row r="523" spans="1:1" ht="30" customHeight="1" x14ac:dyDescent="0.35">
      <c r="A523" s="19"/>
    </row>
    <row r="524" spans="1:1" ht="30" customHeight="1" x14ac:dyDescent="0.35">
      <c r="A524" s="19"/>
    </row>
    <row r="525" spans="1:1" ht="30" customHeight="1" x14ac:dyDescent="0.35">
      <c r="A525" s="19"/>
    </row>
    <row r="526" spans="1:1" ht="30" customHeight="1" x14ac:dyDescent="0.35">
      <c r="A526" s="19"/>
    </row>
    <row r="527" spans="1:1" ht="30" customHeight="1" x14ac:dyDescent="0.35">
      <c r="A527" s="19"/>
    </row>
    <row r="528" spans="1:1" ht="30" customHeight="1" x14ac:dyDescent="0.35">
      <c r="A528" s="19"/>
    </row>
    <row r="529" spans="1:1" ht="30" customHeight="1" x14ac:dyDescent="0.35">
      <c r="A529" s="19"/>
    </row>
    <row r="530" spans="1:1" ht="30" customHeight="1" x14ac:dyDescent="0.35">
      <c r="A530" s="19"/>
    </row>
    <row r="531" spans="1:1" ht="30" customHeight="1" x14ac:dyDescent="0.35">
      <c r="A531" s="19"/>
    </row>
    <row r="532" spans="1:1" ht="30" customHeight="1" x14ac:dyDescent="0.35">
      <c r="A532" s="19"/>
    </row>
    <row r="533" spans="1:1" ht="30" customHeight="1" x14ac:dyDescent="0.35">
      <c r="A533" s="19"/>
    </row>
    <row r="534" spans="1:1" ht="30" customHeight="1" x14ac:dyDescent="0.35">
      <c r="A534" s="19"/>
    </row>
    <row r="535" spans="1:1" ht="30" customHeight="1" x14ac:dyDescent="0.35">
      <c r="A535" s="19"/>
    </row>
    <row r="536" spans="1:1" ht="30" customHeight="1" x14ac:dyDescent="0.35">
      <c r="A536" s="19"/>
    </row>
    <row r="537" spans="1:1" ht="30" customHeight="1" x14ac:dyDescent="0.35">
      <c r="A537" s="19"/>
    </row>
    <row r="538" spans="1:1" ht="30" customHeight="1" x14ac:dyDescent="0.35">
      <c r="A538" s="19"/>
    </row>
    <row r="539" spans="1:1" ht="30" customHeight="1" x14ac:dyDescent="0.35">
      <c r="A539" s="19"/>
    </row>
    <row r="540" spans="1:1" ht="30" customHeight="1" x14ac:dyDescent="0.35">
      <c r="A540" s="19"/>
    </row>
    <row r="541" spans="1:1" ht="30" customHeight="1" x14ac:dyDescent="0.35">
      <c r="A541" s="19"/>
    </row>
    <row r="542" spans="1:1" ht="30" customHeight="1" x14ac:dyDescent="0.35">
      <c r="A542" s="19"/>
    </row>
    <row r="543" spans="1:1" ht="30" customHeight="1" x14ac:dyDescent="0.35">
      <c r="A543" s="19"/>
    </row>
    <row r="544" spans="1:1" ht="30" customHeight="1" x14ac:dyDescent="0.35">
      <c r="A544" s="19"/>
    </row>
    <row r="545" spans="1:1" ht="30" customHeight="1" x14ac:dyDescent="0.35">
      <c r="A545" s="19"/>
    </row>
    <row r="546" spans="1:1" ht="30" customHeight="1" x14ac:dyDescent="0.35">
      <c r="A546" s="19"/>
    </row>
    <row r="547" spans="1:1" ht="30" customHeight="1" x14ac:dyDescent="0.35">
      <c r="A547" s="19"/>
    </row>
    <row r="548" spans="1:1" ht="30" customHeight="1" x14ac:dyDescent="0.35">
      <c r="A548" s="19"/>
    </row>
    <row r="549" spans="1:1" ht="30" customHeight="1" x14ac:dyDescent="0.35">
      <c r="A549" s="19"/>
    </row>
    <row r="550" spans="1:1" ht="30" customHeight="1" x14ac:dyDescent="0.35">
      <c r="A550" s="19"/>
    </row>
    <row r="551" spans="1:1" ht="30" customHeight="1" x14ac:dyDescent="0.35">
      <c r="A551" s="19"/>
    </row>
    <row r="552" spans="1:1" ht="30" customHeight="1" x14ac:dyDescent="0.35">
      <c r="A552" s="19"/>
    </row>
    <row r="553" spans="1:1" ht="30" customHeight="1" x14ac:dyDescent="0.35">
      <c r="A553" s="19"/>
    </row>
    <row r="554" spans="1:1" ht="30" customHeight="1" x14ac:dyDescent="0.35">
      <c r="A554" s="19"/>
    </row>
    <row r="555" spans="1:1" ht="30" customHeight="1" x14ac:dyDescent="0.35">
      <c r="A555" s="19"/>
    </row>
    <row r="556" spans="1:1" ht="30" customHeight="1" x14ac:dyDescent="0.35">
      <c r="A556" s="19"/>
    </row>
    <row r="557" spans="1:1" ht="30" customHeight="1" x14ac:dyDescent="0.35">
      <c r="A557" s="19"/>
    </row>
    <row r="558" spans="1:1" ht="30" customHeight="1" x14ac:dyDescent="0.35">
      <c r="A558" s="19"/>
    </row>
    <row r="559" spans="1:1" ht="30" customHeight="1" x14ac:dyDescent="0.35">
      <c r="A559" s="19"/>
    </row>
    <row r="560" spans="1:1" ht="30" customHeight="1" x14ac:dyDescent="0.35">
      <c r="A560" s="19"/>
    </row>
    <row r="561" spans="1:1" ht="30" customHeight="1" x14ac:dyDescent="0.35">
      <c r="A561" s="19"/>
    </row>
    <row r="562" spans="1:1" ht="30" customHeight="1" x14ac:dyDescent="0.35">
      <c r="A562" s="19"/>
    </row>
    <row r="563" spans="1:1" ht="30" customHeight="1" x14ac:dyDescent="0.35">
      <c r="A563" s="19"/>
    </row>
    <row r="564" spans="1:1" ht="30" customHeight="1" x14ac:dyDescent="0.35">
      <c r="A564" s="19"/>
    </row>
    <row r="565" spans="1:1" ht="30" customHeight="1" x14ac:dyDescent="0.35">
      <c r="A565" s="19"/>
    </row>
    <row r="566" spans="1:1" ht="30" customHeight="1" x14ac:dyDescent="0.35">
      <c r="A566" s="19"/>
    </row>
    <row r="567" spans="1:1" ht="30" customHeight="1" x14ac:dyDescent="0.35">
      <c r="A567" s="19"/>
    </row>
    <row r="568" spans="1:1" ht="30" customHeight="1" x14ac:dyDescent="0.35">
      <c r="A568" s="19"/>
    </row>
    <row r="569" spans="1:1" ht="30" customHeight="1" x14ac:dyDescent="0.35">
      <c r="A569" s="19"/>
    </row>
    <row r="570" spans="1:1" ht="30" customHeight="1" x14ac:dyDescent="0.35">
      <c r="A570" s="19"/>
    </row>
    <row r="571" spans="1:1" ht="30" customHeight="1" x14ac:dyDescent="0.35">
      <c r="A571" s="19"/>
    </row>
    <row r="572" spans="1:1" ht="30" customHeight="1" x14ac:dyDescent="0.35">
      <c r="A572" s="19"/>
    </row>
    <row r="573" spans="1:1" ht="30" customHeight="1" x14ac:dyDescent="0.35">
      <c r="A573" s="19"/>
    </row>
    <row r="574" spans="1:1" ht="30" customHeight="1" x14ac:dyDescent="0.35">
      <c r="A574" s="19"/>
    </row>
    <row r="575" spans="1:1" ht="30" customHeight="1" x14ac:dyDescent="0.35">
      <c r="A575" s="19"/>
    </row>
    <row r="576" spans="1:1" ht="30" customHeight="1" x14ac:dyDescent="0.35">
      <c r="A576" s="19"/>
    </row>
    <row r="577" spans="1:1" ht="30" customHeight="1" x14ac:dyDescent="0.35">
      <c r="A577" s="19"/>
    </row>
    <row r="578" spans="1:1" ht="30" customHeight="1" x14ac:dyDescent="0.35">
      <c r="A578" s="19"/>
    </row>
    <row r="579" spans="1:1" ht="30" customHeight="1" x14ac:dyDescent="0.35">
      <c r="A579" s="19"/>
    </row>
    <row r="580" spans="1:1" ht="30" customHeight="1" x14ac:dyDescent="0.35">
      <c r="A580" s="19"/>
    </row>
    <row r="581" spans="1:1" ht="30" customHeight="1" x14ac:dyDescent="0.35">
      <c r="A581" s="19"/>
    </row>
    <row r="582" spans="1:1" ht="30" customHeight="1" x14ac:dyDescent="0.35">
      <c r="A582" s="19"/>
    </row>
    <row r="583" spans="1:1" ht="30" customHeight="1" x14ac:dyDescent="0.35">
      <c r="A583" s="19"/>
    </row>
    <row r="584" spans="1:1" ht="30" customHeight="1" x14ac:dyDescent="0.35">
      <c r="A584" s="19"/>
    </row>
    <row r="585" spans="1:1" ht="30" customHeight="1" x14ac:dyDescent="0.35">
      <c r="A585" s="19"/>
    </row>
    <row r="586" spans="1:1" ht="30" customHeight="1" x14ac:dyDescent="0.35">
      <c r="A586" s="19"/>
    </row>
    <row r="587" spans="1:1" ht="30" customHeight="1" x14ac:dyDescent="0.35">
      <c r="A587" s="19"/>
    </row>
    <row r="588" spans="1:1" ht="30" customHeight="1" x14ac:dyDescent="0.35">
      <c r="A588" s="19"/>
    </row>
    <row r="589" spans="1:1" ht="30" customHeight="1" x14ac:dyDescent="0.35">
      <c r="A589" s="19"/>
    </row>
    <row r="590" spans="1:1" ht="30" customHeight="1" x14ac:dyDescent="0.35">
      <c r="A590" s="19"/>
    </row>
    <row r="591" spans="1:1" ht="30" customHeight="1" x14ac:dyDescent="0.35">
      <c r="A591" s="19"/>
    </row>
    <row r="592" spans="1:1" ht="30" customHeight="1" x14ac:dyDescent="0.35">
      <c r="A592" s="19"/>
    </row>
    <row r="593" spans="1:1" ht="30" customHeight="1" x14ac:dyDescent="0.35">
      <c r="A593" s="19"/>
    </row>
    <row r="594" spans="1:1" ht="30" customHeight="1" x14ac:dyDescent="0.35">
      <c r="A594" s="19"/>
    </row>
    <row r="595" spans="1:1" ht="30" customHeight="1" x14ac:dyDescent="0.35">
      <c r="A595" s="19"/>
    </row>
    <row r="596" spans="1:1" ht="30" customHeight="1" x14ac:dyDescent="0.35">
      <c r="A596" s="19"/>
    </row>
    <row r="597" spans="1:1" ht="30" customHeight="1" x14ac:dyDescent="0.35">
      <c r="A597" s="19"/>
    </row>
    <row r="598" spans="1:1" ht="30" customHeight="1" x14ac:dyDescent="0.35">
      <c r="A598" s="19"/>
    </row>
    <row r="599" spans="1:1" ht="30" customHeight="1" x14ac:dyDescent="0.35">
      <c r="A599" s="19"/>
    </row>
    <row r="600" spans="1:1" ht="30" customHeight="1" x14ac:dyDescent="0.35">
      <c r="A600" s="19"/>
    </row>
    <row r="601" spans="1:1" ht="30" customHeight="1" x14ac:dyDescent="0.35">
      <c r="A601" s="19"/>
    </row>
    <row r="602" spans="1:1" ht="30" customHeight="1" x14ac:dyDescent="0.35">
      <c r="A602" s="19"/>
    </row>
    <row r="603" spans="1:1" ht="30" customHeight="1" x14ac:dyDescent="0.35">
      <c r="A603" s="19"/>
    </row>
    <row r="604" spans="1:1" ht="30" customHeight="1" x14ac:dyDescent="0.35">
      <c r="A604" s="19"/>
    </row>
    <row r="605" spans="1:1" ht="30" customHeight="1" x14ac:dyDescent="0.35">
      <c r="A605" s="19"/>
    </row>
    <row r="606" spans="1:1" ht="30" customHeight="1" x14ac:dyDescent="0.35">
      <c r="A606" s="19"/>
    </row>
    <row r="607" spans="1:1" ht="30" customHeight="1" x14ac:dyDescent="0.35">
      <c r="A607" s="19"/>
    </row>
    <row r="608" spans="1:1" ht="30" customHeight="1" x14ac:dyDescent="0.35">
      <c r="A608" s="19"/>
    </row>
    <row r="609" spans="1:1" ht="30" customHeight="1" x14ac:dyDescent="0.35">
      <c r="A609" s="19"/>
    </row>
    <row r="610" spans="1:1" ht="30" customHeight="1" x14ac:dyDescent="0.35">
      <c r="A610" s="19"/>
    </row>
    <row r="611" spans="1:1" ht="30" customHeight="1" x14ac:dyDescent="0.35">
      <c r="A611" s="19"/>
    </row>
    <row r="612" spans="1:1" ht="30" customHeight="1" x14ac:dyDescent="0.35">
      <c r="A612" s="19"/>
    </row>
    <row r="613" spans="1:1" ht="30" customHeight="1" x14ac:dyDescent="0.35">
      <c r="A613" s="19"/>
    </row>
    <row r="614" spans="1:1" ht="30" customHeight="1" x14ac:dyDescent="0.35">
      <c r="A614" s="19"/>
    </row>
    <row r="615" spans="1:1" ht="30" customHeight="1" x14ac:dyDescent="0.35">
      <c r="A615" s="19"/>
    </row>
    <row r="616" spans="1:1" ht="30" customHeight="1" x14ac:dyDescent="0.35">
      <c r="A616" s="19"/>
    </row>
    <row r="617" spans="1:1" ht="30" customHeight="1" x14ac:dyDescent="0.35">
      <c r="A617" s="19"/>
    </row>
    <row r="618" spans="1:1" ht="30" customHeight="1" x14ac:dyDescent="0.35">
      <c r="A618" s="19"/>
    </row>
    <row r="619" spans="1:1" ht="30" customHeight="1" x14ac:dyDescent="0.35">
      <c r="A619" s="19"/>
    </row>
    <row r="620" spans="1:1" ht="30" customHeight="1" x14ac:dyDescent="0.35">
      <c r="A620" s="19"/>
    </row>
    <row r="621" spans="1:1" ht="30" customHeight="1" x14ac:dyDescent="0.35">
      <c r="A621" s="19"/>
    </row>
    <row r="622" spans="1:1" ht="30" customHeight="1" x14ac:dyDescent="0.35">
      <c r="A622" s="19"/>
    </row>
    <row r="623" spans="1:1" ht="30" customHeight="1" x14ac:dyDescent="0.35">
      <c r="A623" s="19"/>
    </row>
    <row r="624" spans="1:1" ht="30" customHeight="1" x14ac:dyDescent="0.35">
      <c r="A624" s="19"/>
    </row>
    <row r="625" spans="1:1" ht="30" customHeight="1" x14ac:dyDescent="0.35">
      <c r="A625" s="19"/>
    </row>
    <row r="626" spans="1:1" ht="30" customHeight="1" x14ac:dyDescent="0.35">
      <c r="A626" s="19"/>
    </row>
    <row r="627" spans="1:1" ht="30" customHeight="1" x14ac:dyDescent="0.35">
      <c r="A627" s="19"/>
    </row>
    <row r="628" spans="1:1" ht="30" customHeight="1" x14ac:dyDescent="0.35">
      <c r="A628" s="19"/>
    </row>
    <row r="629" spans="1:1" ht="30" customHeight="1" x14ac:dyDescent="0.35">
      <c r="A629" s="19"/>
    </row>
    <row r="630" spans="1:1" ht="30" customHeight="1" x14ac:dyDescent="0.35">
      <c r="A630" s="19"/>
    </row>
    <row r="631" spans="1:1" ht="30" customHeight="1" x14ac:dyDescent="0.35">
      <c r="A631" s="19"/>
    </row>
    <row r="632" spans="1:1" ht="30" customHeight="1" x14ac:dyDescent="0.35">
      <c r="A632" s="19"/>
    </row>
    <row r="633" spans="1:1" ht="30" customHeight="1" x14ac:dyDescent="0.35">
      <c r="A633" s="19"/>
    </row>
    <row r="634" spans="1:1" ht="30" customHeight="1" x14ac:dyDescent="0.35">
      <c r="A634" s="19"/>
    </row>
    <row r="635" spans="1:1" ht="30" customHeight="1" x14ac:dyDescent="0.35">
      <c r="A635" s="19"/>
    </row>
    <row r="636" spans="1:1" ht="30" customHeight="1" x14ac:dyDescent="0.35">
      <c r="A636" s="19"/>
    </row>
    <row r="637" spans="1:1" ht="30" customHeight="1" x14ac:dyDescent="0.35">
      <c r="A637" s="19"/>
    </row>
    <row r="638" spans="1:1" ht="30" customHeight="1" x14ac:dyDescent="0.35">
      <c r="A638" s="19"/>
    </row>
    <row r="639" spans="1:1" ht="30" customHeight="1" x14ac:dyDescent="0.35">
      <c r="A639" s="19"/>
    </row>
    <row r="640" spans="1:1" ht="30" customHeight="1" x14ac:dyDescent="0.35">
      <c r="A640" s="19"/>
    </row>
    <row r="641" spans="1:1" ht="30" customHeight="1" x14ac:dyDescent="0.35">
      <c r="A641" s="19"/>
    </row>
    <row r="642" spans="1:1" ht="30" customHeight="1" x14ac:dyDescent="0.35">
      <c r="A642" s="19"/>
    </row>
    <row r="643" spans="1:1" ht="30" customHeight="1" x14ac:dyDescent="0.35">
      <c r="A643" s="19"/>
    </row>
    <row r="644" spans="1:1" ht="30" customHeight="1" x14ac:dyDescent="0.35">
      <c r="A644" s="19"/>
    </row>
    <row r="645" spans="1:1" ht="30" customHeight="1" x14ac:dyDescent="0.35">
      <c r="A645" s="19"/>
    </row>
    <row r="646" spans="1:1" ht="30" customHeight="1" x14ac:dyDescent="0.35">
      <c r="A646" s="19"/>
    </row>
    <row r="647" spans="1:1" ht="30" customHeight="1" x14ac:dyDescent="0.35">
      <c r="A647" s="19"/>
    </row>
    <row r="648" spans="1:1" ht="30" customHeight="1" x14ac:dyDescent="0.35">
      <c r="A648" s="19"/>
    </row>
    <row r="649" spans="1:1" ht="30" customHeight="1" x14ac:dyDescent="0.35">
      <c r="A649" s="19"/>
    </row>
    <row r="650" spans="1:1" ht="30" customHeight="1" x14ac:dyDescent="0.35">
      <c r="A650" s="19"/>
    </row>
    <row r="651" spans="1:1" ht="30" customHeight="1" x14ac:dyDescent="0.35">
      <c r="A651" s="19"/>
    </row>
    <row r="652" spans="1:1" ht="30" customHeight="1" x14ac:dyDescent="0.35">
      <c r="A652" s="19"/>
    </row>
    <row r="653" spans="1:1" ht="30" customHeight="1" x14ac:dyDescent="0.35">
      <c r="A653" s="19"/>
    </row>
    <row r="654" spans="1:1" ht="30" customHeight="1" x14ac:dyDescent="0.35">
      <c r="A654" s="19"/>
    </row>
    <row r="655" spans="1:1" ht="30" customHeight="1" x14ac:dyDescent="0.35">
      <c r="A655" s="19"/>
    </row>
    <row r="656" spans="1:1" ht="30" customHeight="1" x14ac:dyDescent="0.35">
      <c r="A656" s="19"/>
    </row>
    <row r="657" spans="1:1" ht="30" customHeight="1" x14ac:dyDescent="0.35">
      <c r="A657" s="19"/>
    </row>
    <row r="658" spans="1:1" ht="30" customHeight="1" x14ac:dyDescent="0.35">
      <c r="A658" s="19"/>
    </row>
    <row r="659" spans="1:1" ht="30" customHeight="1" x14ac:dyDescent="0.35">
      <c r="A659" s="19"/>
    </row>
    <row r="660" spans="1:1" ht="30" customHeight="1" x14ac:dyDescent="0.35">
      <c r="A660" s="19"/>
    </row>
    <row r="661" spans="1:1" ht="30" customHeight="1" x14ac:dyDescent="0.35">
      <c r="A661" s="19"/>
    </row>
    <row r="662" spans="1:1" ht="30" customHeight="1" x14ac:dyDescent="0.35">
      <c r="A662" s="19"/>
    </row>
    <row r="663" spans="1:1" ht="30" customHeight="1" x14ac:dyDescent="0.35">
      <c r="A663" s="19"/>
    </row>
    <row r="664" spans="1:1" ht="30" customHeight="1" x14ac:dyDescent="0.35">
      <c r="A664" s="19"/>
    </row>
    <row r="665" spans="1:1" ht="30" customHeight="1" x14ac:dyDescent="0.35">
      <c r="A665" s="19"/>
    </row>
    <row r="666" spans="1:1" ht="30" customHeight="1" x14ac:dyDescent="0.35">
      <c r="A666" s="19"/>
    </row>
    <row r="667" spans="1:1" ht="30" customHeight="1" x14ac:dyDescent="0.35">
      <c r="A667" s="19"/>
    </row>
    <row r="668" spans="1:1" ht="30" customHeight="1" x14ac:dyDescent="0.35">
      <c r="A668" s="19"/>
    </row>
    <row r="669" spans="1:1" ht="30" customHeight="1" x14ac:dyDescent="0.35">
      <c r="A669" s="19"/>
    </row>
    <row r="670" spans="1:1" ht="30" customHeight="1" x14ac:dyDescent="0.35">
      <c r="A670" s="19"/>
    </row>
    <row r="671" spans="1:1" ht="30" customHeight="1" x14ac:dyDescent="0.35">
      <c r="A671" s="19"/>
    </row>
    <row r="672" spans="1:1" ht="30" customHeight="1" x14ac:dyDescent="0.35">
      <c r="A672" s="19"/>
    </row>
    <row r="673" spans="1:1" ht="30" customHeight="1" x14ac:dyDescent="0.35">
      <c r="A673" s="19"/>
    </row>
    <row r="674" spans="1:1" ht="30" customHeight="1" x14ac:dyDescent="0.35">
      <c r="A674" s="19"/>
    </row>
    <row r="675" spans="1:1" ht="30" customHeight="1" x14ac:dyDescent="0.35">
      <c r="A675" s="19"/>
    </row>
    <row r="676" spans="1:1" ht="30" customHeight="1" x14ac:dyDescent="0.35">
      <c r="A676" s="19"/>
    </row>
    <row r="677" spans="1:1" ht="30" customHeight="1" x14ac:dyDescent="0.35">
      <c r="A677" s="19"/>
    </row>
    <row r="678" spans="1:1" ht="30" customHeight="1" x14ac:dyDescent="0.35">
      <c r="A678" s="19"/>
    </row>
    <row r="679" spans="1:1" ht="30" customHeight="1" x14ac:dyDescent="0.35">
      <c r="A679" s="19"/>
    </row>
    <row r="680" spans="1:1" ht="30" customHeight="1" x14ac:dyDescent="0.35">
      <c r="A680" s="19"/>
    </row>
    <row r="681" spans="1:1" ht="30" customHeight="1" x14ac:dyDescent="0.35">
      <c r="A681" s="19"/>
    </row>
    <row r="682" spans="1:1" ht="30" customHeight="1" x14ac:dyDescent="0.35">
      <c r="A682" s="19"/>
    </row>
    <row r="683" spans="1:1" ht="30" customHeight="1" x14ac:dyDescent="0.35">
      <c r="A683" s="19"/>
    </row>
    <row r="684" spans="1:1" ht="30" customHeight="1" x14ac:dyDescent="0.35">
      <c r="A684" s="19"/>
    </row>
    <row r="685" spans="1:1" ht="30" customHeight="1" x14ac:dyDescent="0.35">
      <c r="A685" s="19"/>
    </row>
    <row r="686" spans="1:1" ht="30" customHeight="1" x14ac:dyDescent="0.35">
      <c r="A686" s="19"/>
    </row>
    <row r="687" spans="1:1" ht="30" customHeight="1" x14ac:dyDescent="0.35">
      <c r="A687" s="19"/>
    </row>
    <row r="688" spans="1:1" ht="30" customHeight="1" x14ac:dyDescent="0.35">
      <c r="A688" s="19"/>
    </row>
    <row r="689" spans="1:1" ht="30" customHeight="1" x14ac:dyDescent="0.35">
      <c r="A689" s="19"/>
    </row>
    <row r="690" spans="1:1" ht="30" customHeight="1" x14ac:dyDescent="0.35">
      <c r="A690" s="19"/>
    </row>
    <row r="691" spans="1:1" ht="30" customHeight="1" x14ac:dyDescent="0.35">
      <c r="A691" s="19"/>
    </row>
    <row r="692" spans="1:1" ht="30" customHeight="1" x14ac:dyDescent="0.35">
      <c r="A692" s="19"/>
    </row>
    <row r="693" spans="1:1" ht="30" customHeight="1" x14ac:dyDescent="0.35">
      <c r="A693" s="19"/>
    </row>
    <row r="694" spans="1:1" ht="30" customHeight="1" x14ac:dyDescent="0.35">
      <c r="A694" s="19"/>
    </row>
    <row r="695" spans="1:1" ht="30" customHeight="1" x14ac:dyDescent="0.35">
      <c r="A695" s="19"/>
    </row>
    <row r="696" spans="1:1" ht="30" customHeight="1" x14ac:dyDescent="0.35">
      <c r="A696" s="19"/>
    </row>
    <row r="697" spans="1:1" ht="30" customHeight="1" x14ac:dyDescent="0.35">
      <c r="A697" s="19"/>
    </row>
    <row r="698" spans="1:1" ht="30" customHeight="1" x14ac:dyDescent="0.35">
      <c r="A698" s="19"/>
    </row>
    <row r="699" spans="1:1" ht="30" customHeight="1" x14ac:dyDescent="0.35">
      <c r="A699" s="19"/>
    </row>
    <row r="700" spans="1:1" ht="30" customHeight="1" x14ac:dyDescent="0.35">
      <c r="A700" s="19"/>
    </row>
    <row r="701" spans="1:1" ht="30" customHeight="1" x14ac:dyDescent="0.35">
      <c r="A701" s="19"/>
    </row>
    <row r="702" spans="1:1" ht="30" customHeight="1" x14ac:dyDescent="0.35">
      <c r="A702" s="19"/>
    </row>
    <row r="703" spans="1:1" ht="30" customHeight="1" x14ac:dyDescent="0.35">
      <c r="A703" s="19"/>
    </row>
    <row r="704" spans="1:1" ht="30" customHeight="1" x14ac:dyDescent="0.35">
      <c r="A704" s="19"/>
    </row>
    <row r="705" spans="1:1" ht="30" customHeight="1" x14ac:dyDescent="0.35">
      <c r="A705" s="19"/>
    </row>
    <row r="706" spans="1:1" ht="30" customHeight="1" x14ac:dyDescent="0.35">
      <c r="A706" s="19"/>
    </row>
    <row r="707" spans="1:1" ht="30" customHeight="1" x14ac:dyDescent="0.35">
      <c r="A707" s="19"/>
    </row>
    <row r="708" spans="1:1" ht="30" customHeight="1" x14ac:dyDescent="0.35">
      <c r="A708" s="19"/>
    </row>
    <row r="709" spans="1:1" ht="30" customHeight="1" x14ac:dyDescent="0.35">
      <c r="A709" s="19"/>
    </row>
    <row r="710" spans="1:1" ht="30" customHeight="1" x14ac:dyDescent="0.35">
      <c r="A710" s="19"/>
    </row>
    <row r="711" spans="1:1" ht="30" customHeight="1" x14ac:dyDescent="0.35">
      <c r="A711" s="19"/>
    </row>
    <row r="712" spans="1:1" ht="30" customHeight="1" x14ac:dyDescent="0.35">
      <c r="A712" s="19"/>
    </row>
    <row r="713" spans="1:1" ht="30" customHeight="1" x14ac:dyDescent="0.35">
      <c r="A713" s="19"/>
    </row>
    <row r="714" spans="1:1" ht="30" customHeight="1" x14ac:dyDescent="0.35">
      <c r="A714" s="19"/>
    </row>
    <row r="715" spans="1:1" ht="30" customHeight="1" x14ac:dyDescent="0.35">
      <c r="A715" s="19"/>
    </row>
    <row r="716" spans="1:1" ht="30" customHeight="1" x14ac:dyDescent="0.35">
      <c r="A716" s="19"/>
    </row>
    <row r="717" spans="1:1" ht="30" customHeight="1" x14ac:dyDescent="0.35">
      <c r="A717" s="19"/>
    </row>
    <row r="718" spans="1:1" ht="30" customHeight="1" x14ac:dyDescent="0.35">
      <c r="A718" s="19"/>
    </row>
    <row r="719" spans="1:1" ht="30" customHeight="1" x14ac:dyDescent="0.35">
      <c r="A719" s="19"/>
    </row>
    <row r="720" spans="1:1" ht="30" customHeight="1" x14ac:dyDescent="0.35">
      <c r="A720" s="19"/>
    </row>
    <row r="721" spans="1:1" ht="30" customHeight="1" x14ac:dyDescent="0.35">
      <c r="A721" s="19"/>
    </row>
    <row r="722" spans="1:1" ht="30" customHeight="1" x14ac:dyDescent="0.35">
      <c r="A722" s="19"/>
    </row>
    <row r="723" spans="1:1" ht="30" customHeight="1" x14ac:dyDescent="0.35">
      <c r="A723" s="19"/>
    </row>
    <row r="724" spans="1:1" ht="30" customHeight="1" x14ac:dyDescent="0.35">
      <c r="A724" s="19"/>
    </row>
    <row r="725" spans="1:1" ht="30" customHeight="1" x14ac:dyDescent="0.35">
      <c r="A725" s="19"/>
    </row>
    <row r="726" spans="1:1" ht="30" customHeight="1" x14ac:dyDescent="0.35">
      <c r="A726" s="19"/>
    </row>
    <row r="727" spans="1:1" ht="30" customHeight="1" x14ac:dyDescent="0.35">
      <c r="A727" s="19"/>
    </row>
    <row r="728" spans="1:1" ht="30" customHeight="1" x14ac:dyDescent="0.35">
      <c r="A728" s="19"/>
    </row>
    <row r="729" spans="1:1" ht="30" customHeight="1" x14ac:dyDescent="0.35">
      <c r="A729" s="19"/>
    </row>
    <row r="730" spans="1:1" ht="30" customHeight="1" x14ac:dyDescent="0.35">
      <c r="A730" s="19"/>
    </row>
    <row r="731" spans="1:1" ht="30" customHeight="1" x14ac:dyDescent="0.35">
      <c r="A731" s="19"/>
    </row>
    <row r="732" spans="1:1" ht="30" customHeight="1" x14ac:dyDescent="0.35">
      <c r="A732" s="19"/>
    </row>
    <row r="733" spans="1:1" ht="30" customHeight="1" x14ac:dyDescent="0.35">
      <c r="A733" s="19"/>
    </row>
    <row r="734" spans="1:1" ht="30" customHeight="1" x14ac:dyDescent="0.35">
      <c r="A734" s="19"/>
    </row>
    <row r="735" spans="1:1" ht="30" customHeight="1" x14ac:dyDescent="0.35">
      <c r="A735" s="19"/>
    </row>
    <row r="736" spans="1:1" ht="30" customHeight="1" x14ac:dyDescent="0.35">
      <c r="A736" s="19"/>
    </row>
    <row r="737" spans="1:1" ht="30" customHeight="1" x14ac:dyDescent="0.35">
      <c r="A737" s="19"/>
    </row>
    <row r="738" spans="1:1" ht="30" customHeight="1" x14ac:dyDescent="0.35">
      <c r="A738" s="19"/>
    </row>
    <row r="739" spans="1:1" ht="30" customHeight="1" x14ac:dyDescent="0.35">
      <c r="A739" s="19"/>
    </row>
    <row r="740" spans="1:1" ht="30" customHeight="1" x14ac:dyDescent="0.35">
      <c r="A740" s="19"/>
    </row>
    <row r="741" spans="1:1" ht="30" customHeight="1" x14ac:dyDescent="0.35">
      <c r="A741" s="19"/>
    </row>
    <row r="742" spans="1:1" ht="30" customHeight="1" x14ac:dyDescent="0.35">
      <c r="A742" s="19"/>
    </row>
    <row r="743" spans="1:1" ht="30" customHeight="1" x14ac:dyDescent="0.35">
      <c r="A743" s="19"/>
    </row>
    <row r="744" spans="1:1" ht="30" customHeight="1" x14ac:dyDescent="0.35">
      <c r="A744" s="19"/>
    </row>
    <row r="745" spans="1:1" ht="30" customHeight="1" x14ac:dyDescent="0.35">
      <c r="A745" s="19"/>
    </row>
    <row r="746" spans="1:1" ht="30" customHeight="1" x14ac:dyDescent="0.35">
      <c r="A746" s="19"/>
    </row>
    <row r="747" spans="1:1" ht="30" customHeight="1" x14ac:dyDescent="0.35">
      <c r="A747" s="19"/>
    </row>
    <row r="748" spans="1:1" ht="30" customHeight="1" x14ac:dyDescent="0.35">
      <c r="A748" s="19"/>
    </row>
    <row r="749" spans="1:1" ht="30" customHeight="1" x14ac:dyDescent="0.35">
      <c r="A749" s="19"/>
    </row>
    <row r="750" spans="1:1" ht="30" customHeight="1" x14ac:dyDescent="0.35">
      <c r="A750" s="19"/>
    </row>
    <row r="751" spans="1:1" ht="30" customHeight="1" x14ac:dyDescent="0.35">
      <c r="A751" s="19"/>
    </row>
    <row r="752" spans="1:1" ht="30" customHeight="1" x14ac:dyDescent="0.35">
      <c r="A752" s="19"/>
    </row>
    <row r="753" spans="1:1" ht="30" customHeight="1" x14ac:dyDescent="0.35">
      <c r="A753" s="19"/>
    </row>
    <row r="754" spans="1:1" ht="30" customHeight="1" x14ac:dyDescent="0.35">
      <c r="A754" s="19"/>
    </row>
    <row r="755" spans="1:1" ht="30" customHeight="1" x14ac:dyDescent="0.35">
      <c r="A755" s="19"/>
    </row>
    <row r="756" spans="1:1" ht="30" customHeight="1" x14ac:dyDescent="0.35">
      <c r="A756" s="19"/>
    </row>
    <row r="757" spans="1:1" ht="30" customHeight="1" x14ac:dyDescent="0.35">
      <c r="A757" s="19"/>
    </row>
    <row r="758" spans="1:1" ht="30" customHeight="1" x14ac:dyDescent="0.35">
      <c r="A758" s="19"/>
    </row>
    <row r="759" spans="1:1" ht="30" customHeight="1" x14ac:dyDescent="0.35">
      <c r="A759" s="19"/>
    </row>
    <row r="760" spans="1:1" ht="30" customHeight="1" x14ac:dyDescent="0.35">
      <c r="A760" s="19"/>
    </row>
    <row r="761" spans="1:1" ht="30" customHeight="1" x14ac:dyDescent="0.35">
      <c r="A761" s="19"/>
    </row>
    <row r="762" spans="1:1" ht="30" customHeight="1" x14ac:dyDescent="0.35">
      <c r="A762" s="19"/>
    </row>
    <row r="763" spans="1:1" ht="30" customHeight="1" x14ac:dyDescent="0.35">
      <c r="A763" s="19"/>
    </row>
    <row r="764" spans="1:1" ht="30" customHeight="1" x14ac:dyDescent="0.35">
      <c r="A764" s="19"/>
    </row>
    <row r="765" spans="1:1" ht="30" customHeight="1" x14ac:dyDescent="0.35">
      <c r="A765" s="19"/>
    </row>
    <row r="766" spans="1:1" ht="30" customHeight="1" x14ac:dyDescent="0.35">
      <c r="A766" s="19"/>
    </row>
    <row r="767" spans="1:1" ht="30" customHeight="1" x14ac:dyDescent="0.35">
      <c r="A767" s="19"/>
    </row>
    <row r="768" spans="1:1" ht="30" customHeight="1" x14ac:dyDescent="0.35">
      <c r="A768" s="19"/>
    </row>
    <row r="769" spans="1:1" ht="30" customHeight="1" x14ac:dyDescent="0.35">
      <c r="A769" s="19"/>
    </row>
    <row r="770" spans="1:1" ht="30" customHeight="1" x14ac:dyDescent="0.35">
      <c r="A770" s="19"/>
    </row>
    <row r="771" spans="1:1" ht="30" customHeight="1" x14ac:dyDescent="0.35">
      <c r="A771" s="19"/>
    </row>
    <row r="772" spans="1:1" ht="30" customHeight="1" x14ac:dyDescent="0.35">
      <c r="A772" s="19"/>
    </row>
    <row r="773" spans="1:1" ht="30" customHeight="1" x14ac:dyDescent="0.35">
      <c r="A773" s="19"/>
    </row>
    <row r="774" spans="1:1" ht="30" customHeight="1" x14ac:dyDescent="0.35">
      <c r="A774" s="19"/>
    </row>
    <row r="775" spans="1:1" ht="30" customHeight="1" x14ac:dyDescent="0.35">
      <c r="A775" s="19"/>
    </row>
    <row r="776" spans="1:1" ht="30" customHeight="1" x14ac:dyDescent="0.35">
      <c r="A776" s="19"/>
    </row>
    <row r="777" spans="1:1" ht="30" customHeight="1" x14ac:dyDescent="0.35">
      <c r="A777" s="19"/>
    </row>
    <row r="778" spans="1:1" ht="30" customHeight="1" x14ac:dyDescent="0.35">
      <c r="A778" s="19"/>
    </row>
    <row r="779" spans="1:1" ht="30" customHeight="1" x14ac:dyDescent="0.35">
      <c r="A779" s="19"/>
    </row>
    <row r="780" spans="1:1" ht="30" customHeight="1" x14ac:dyDescent="0.35">
      <c r="A780" s="19"/>
    </row>
    <row r="781" spans="1:1" ht="30" customHeight="1" x14ac:dyDescent="0.35">
      <c r="A781" s="19"/>
    </row>
    <row r="782" spans="1:1" ht="30" customHeight="1" x14ac:dyDescent="0.35">
      <c r="A782" s="19"/>
    </row>
    <row r="783" spans="1:1" ht="30" customHeight="1" x14ac:dyDescent="0.35">
      <c r="A783" s="19"/>
    </row>
    <row r="784" spans="1:1" ht="30" customHeight="1" x14ac:dyDescent="0.35">
      <c r="A784" s="19"/>
    </row>
    <row r="785" spans="1:1" ht="30" customHeight="1" x14ac:dyDescent="0.35">
      <c r="A785" s="19"/>
    </row>
    <row r="786" spans="1:1" ht="30" customHeight="1" x14ac:dyDescent="0.35">
      <c r="A786" s="19"/>
    </row>
    <row r="787" spans="1:1" ht="30" customHeight="1" x14ac:dyDescent="0.35">
      <c r="A787" s="19"/>
    </row>
    <row r="788" spans="1:1" ht="30" customHeight="1" x14ac:dyDescent="0.35">
      <c r="A788" s="19"/>
    </row>
    <row r="789" spans="1:1" ht="30" customHeight="1" x14ac:dyDescent="0.35">
      <c r="A789" s="19"/>
    </row>
    <row r="790" spans="1:1" ht="30" customHeight="1" x14ac:dyDescent="0.35">
      <c r="A790" s="19"/>
    </row>
    <row r="791" spans="1:1" ht="30" customHeight="1" x14ac:dyDescent="0.35">
      <c r="A791" s="19"/>
    </row>
    <row r="792" spans="1:1" ht="30" customHeight="1" x14ac:dyDescent="0.35">
      <c r="A792" s="19"/>
    </row>
    <row r="793" spans="1:1" ht="30" customHeight="1" x14ac:dyDescent="0.35">
      <c r="A793" s="19"/>
    </row>
    <row r="794" spans="1:1" ht="30" customHeight="1" x14ac:dyDescent="0.35">
      <c r="A794" s="19"/>
    </row>
    <row r="795" spans="1:1" ht="30" customHeight="1" x14ac:dyDescent="0.35">
      <c r="A795" s="19"/>
    </row>
    <row r="796" spans="1:1" ht="30" customHeight="1" x14ac:dyDescent="0.35">
      <c r="A796" s="19"/>
    </row>
    <row r="797" spans="1:1" ht="30" customHeight="1" x14ac:dyDescent="0.35">
      <c r="A797" s="19"/>
    </row>
    <row r="798" spans="1:1" ht="30" customHeight="1" x14ac:dyDescent="0.35">
      <c r="A798" s="19"/>
    </row>
    <row r="799" spans="1:1" ht="30" customHeight="1" x14ac:dyDescent="0.35">
      <c r="A799" s="19"/>
    </row>
    <row r="800" spans="1:1" ht="30" customHeight="1" x14ac:dyDescent="0.35">
      <c r="A800" s="19"/>
    </row>
    <row r="801" spans="1:1" ht="30" customHeight="1" x14ac:dyDescent="0.35">
      <c r="A801" s="19"/>
    </row>
    <row r="802" spans="1:1" ht="30" customHeight="1" x14ac:dyDescent="0.35">
      <c r="A802" s="19"/>
    </row>
    <row r="803" spans="1:1" ht="30" customHeight="1" x14ac:dyDescent="0.35">
      <c r="A803" s="19"/>
    </row>
    <row r="804" spans="1:1" ht="30" customHeight="1" x14ac:dyDescent="0.35">
      <c r="A804" s="19"/>
    </row>
    <row r="805" spans="1:1" ht="30" customHeight="1" x14ac:dyDescent="0.35">
      <c r="A805" s="19"/>
    </row>
    <row r="806" spans="1:1" ht="30" customHeight="1" x14ac:dyDescent="0.35">
      <c r="A806" s="19"/>
    </row>
    <row r="807" spans="1:1" ht="30" customHeight="1" x14ac:dyDescent="0.35">
      <c r="A807" s="19"/>
    </row>
    <row r="808" spans="1:1" ht="30" customHeight="1" x14ac:dyDescent="0.35">
      <c r="A808" s="19"/>
    </row>
    <row r="809" spans="1:1" ht="30" customHeight="1" x14ac:dyDescent="0.35">
      <c r="A809" s="19"/>
    </row>
    <row r="810" spans="1:1" ht="30" customHeight="1" x14ac:dyDescent="0.35">
      <c r="A810" s="19"/>
    </row>
    <row r="811" spans="1:1" ht="30" customHeight="1" x14ac:dyDescent="0.35">
      <c r="A811" s="19"/>
    </row>
    <row r="812" spans="1:1" ht="30" customHeight="1" x14ac:dyDescent="0.35">
      <c r="A812" s="19"/>
    </row>
    <row r="813" spans="1:1" ht="30" customHeight="1" x14ac:dyDescent="0.35">
      <c r="A813" s="19"/>
    </row>
    <row r="814" spans="1:1" ht="30" customHeight="1" x14ac:dyDescent="0.35">
      <c r="A814" s="19"/>
    </row>
    <row r="815" spans="1:1" ht="30" customHeight="1" x14ac:dyDescent="0.35">
      <c r="A815" s="19"/>
    </row>
    <row r="816" spans="1:1" ht="30" customHeight="1" x14ac:dyDescent="0.35">
      <c r="A816" s="19"/>
    </row>
    <row r="817" spans="1:1" ht="30" customHeight="1" x14ac:dyDescent="0.35">
      <c r="A817" s="19"/>
    </row>
    <row r="818" spans="1:1" ht="30" customHeight="1" x14ac:dyDescent="0.35">
      <c r="A818" s="19"/>
    </row>
    <row r="819" spans="1:1" ht="30" customHeight="1" x14ac:dyDescent="0.35">
      <c r="A819" s="19"/>
    </row>
    <row r="820" spans="1:1" ht="30" customHeight="1" x14ac:dyDescent="0.35">
      <c r="A820" s="19"/>
    </row>
    <row r="821" spans="1:1" ht="30" customHeight="1" x14ac:dyDescent="0.35">
      <c r="A821" s="19"/>
    </row>
    <row r="822" spans="1:1" ht="30" customHeight="1" x14ac:dyDescent="0.35">
      <c r="A822" s="19"/>
    </row>
    <row r="823" spans="1:1" ht="30" customHeight="1" x14ac:dyDescent="0.35">
      <c r="A823" s="19"/>
    </row>
    <row r="824" spans="1:1" ht="30" customHeight="1" x14ac:dyDescent="0.35">
      <c r="A824" s="19"/>
    </row>
    <row r="825" spans="1:1" ht="30" customHeight="1" x14ac:dyDescent="0.35">
      <c r="A825" s="19"/>
    </row>
    <row r="826" spans="1:1" ht="30" customHeight="1" x14ac:dyDescent="0.35">
      <c r="A826" s="19"/>
    </row>
    <row r="827" spans="1:1" ht="30" customHeight="1" x14ac:dyDescent="0.35">
      <c r="A827" s="19"/>
    </row>
    <row r="828" spans="1:1" ht="30" customHeight="1" x14ac:dyDescent="0.35">
      <c r="A828" s="19"/>
    </row>
    <row r="829" spans="1:1" ht="30" customHeight="1" x14ac:dyDescent="0.35">
      <c r="A829" s="19"/>
    </row>
    <row r="830" spans="1:1" ht="30" customHeight="1" x14ac:dyDescent="0.35">
      <c r="A830" s="19"/>
    </row>
    <row r="831" spans="1:1" ht="30" customHeight="1" x14ac:dyDescent="0.35">
      <c r="A831" s="19"/>
    </row>
    <row r="832" spans="1:1" ht="30" customHeight="1" x14ac:dyDescent="0.35">
      <c r="A832" s="19"/>
    </row>
    <row r="833" spans="1:1" ht="30" customHeight="1" x14ac:dyDescent="0.35">
      <c r="A833" s="19"/>
    </row>
    <row r="834" spans="1:1" ht="30" customHeight="1" x14ac:dyDescent="0.35">
      <c r="A834" s="19"/>
    </row>
    <row r="835" spans="1:1" ht="30" customHeight="1" x14ac:dyDescent="0.35">
      <c r="A835" s="19"/>
    </row>
    <row r="836" spans="1:1" ht="30" customHeight="1" x14ac:dyDescent="0.35">
      <c r="A836" s="19"/>
    </row>
    <row r="837" spans="1:1" ht="30" customHeight="1" x14ac:dyDescent="0.35">
      <c r="A837" s="19"/>
    </row>
    <row r="838" spans="1:1" ht="30" customHeight="1" x14ac:dyDescent="0.35">
      <c r="A838" s="19"/>
    </row>
    <row r="839" spans="1:1" ht="30" customHeight="1" x14ac:dyDescent="0.35">
      <c r="A839" s="19"/>
    </row>
    <row r="840" spans="1:1" ht="30" customHeight="1" x14ac:dyDescent="0.35">
      <c r="A840" s="19"/>
    </row>
    <row r="841" spans="1:1" ht="30" customHeight="1" x14ac:dyDescent="0.35">
      <c r="A841" s="19"/>
    </row>
    <row r="842" spans="1:1" ht="30" customHeight="1" x14ac:dyDescent="0.35">
      <c r="A842" s="19"/>
    </row>
    <row r="843" spans="1:1" ht="30" customHeight="1" x14ac:dyDescent="0.35">
      <c r="A843" s="19"/>
    </row>
    <row r="844" spans="1:1" ht="30" customHeight="1" x14ac:dyDescent="0.35">
      <c r="A844" s="19"/>
    </row>
    <row r="845" spans="1:1" ht="30" customHeight="1" x14ac:dyDescent="0.35">
      <c r="A845" s="19"/>
    </row>
    <row r="846" spans="1:1" ht="30" customHeight="1" x14ac:dyDescent="0.35">
      <c r="A846" s="19"/>
    </row>
    <row r="847" spans="1:1" ht="30" customHeight="1" x14ac:dyDescent="0.35">
      <c r="A847" s="19"/>
    </row>
    <row r="848" spans="1:1" ht="30" customHeight="1" x14ac:dyDescent="0.35">
      <c r="A848" s="19"/>
    </row>
    <row r="849" spans="1:1" ht="30" customHeight="1" x14ac:dyDescent="0.35">
      <c r="A849" s="19"/>
    </row>
    <row r="850" spans="1:1" ht="30" customHeight="1" x14ac:dyDescent="0.35">
      <c r="A850" s="19"/>
    </row>
    <row r="851" spans="1:1" ht="30" customHeight="1" x14ac:dyDescent="0.35">
      <c r="A851" s="19"/>
    </row>
    <row r="852" spans="1:1" ht="30" customHeight="1" x14ac:dyDescent="0.35">
      <c r="A852" s="19"/>
    </row>
    <row r="853" spans="1:1" ht="30" customHeight="1" x14ac:dyDescent="0.35">
      <c r="A853" s="19"/>
    </row>
    <row r="854" spans="1:1" ht="30" customHeight="1" x14ac:dyDescent="0.35">
      <c r="A854" s="19"/>
    </row>
    <row r="855" spans="1:1" ht="30" customHeight="1" x14ac:dyDescent="0.35">
      <c r="A855" s="19"/>
    </row>
    <row r="856" spans="1:1" ht="30" customHeight="1" x14ac:dyDescent="0.35">
      <c r="A856" s="19"/>
    </row>
    <row r="857" spans="1:1" ht="30" customHeight="1" x14ac:dyDescent="0.35">
      <c r="A857" s="19"/>
    </row>
    <row r="858" spans="1:1" ht="30" customHeight="1" x14ac:dyDescent="0.35">
      <c r="A858" s="19"/>
    </row>
    <row r="859" spans="1:1" ht="30" customHeight="1" x14ac:dyDescent="0.35">
      <c r="A859" s="19"/>
    </row>
    <row r="860" spans="1:1" ht="30" customHeight="1" x14ac:dyDescent="0.35">
      <c r="A860" s="19"/>
    </row>
    <row r="861" spans="1:1" ht="30" customHeight="1" x14ac:dyDescent="0.35">
      <c r="A861" s="19"/>
    </row>
    <row r="862" spans="1:1" ht="30" customHeight="1" x14ac:dyDescent="0.35">
      <c r="A862" s="19"/>
    </row>
    <row r="863" spans="1:1" ht="30" customHeight="1" x14ac:dyDescent="0.35">
      <c r="A863" s="19"/>
    </row>
    <row r="864" spans="1:1" ht="30" customHeight="1" x14ac:dyDescent="0.35">
      <c r="A864" s="19"/>
    </row>
    <row r="865" spans="1:1" ht="30" customHeight="1" x14ac:dyDescent="0.35">
      <c r="A865" s="19"/>
    </row>
    <row r="866" spans="1:1" ht="30" customHeight="1" x14ac:dyDescent="0.35">
      <c r="A866" s="19"/>
    </row>
    <row r="867" spans="1:1" ht="30" customHeight="1" x14ac:dyDescent="0.35">
      <c r="A867" s="19"/>
    </row>
    <row r="868" spans="1:1" ht="30" customHeight="1" x14ac:dyDescent="0.35">
      <c r="A868" s="19"/>
    </row>
    <row r="869" spans="1:1" ht="30" customHeight="1" x14ac:dyDescent="0.35">
      <c r="A869" s="19"/>
    </row>
    <row r="870" spans="1:1" ht="30" customHeight="1" x14ac:dyDescent="0.35">
      <c r="A870" s="19"/>
    </row>
    <row r="871" spans="1:1" ht="30" customHeight="1" x14ac:dyDescent="0.35">
      <c r="A871" s="19"/>
    </row>
    <row r="872" spans="1:1" ht="30" customHeight="1" x14ac:dyDescent="0.35">
      <c r="A872" s="19"/>
    </row>
    <row r="873" spans="1:1" ht="30" customHeight="1" x14ac:dyDescent="0.35">
      <c r="A873" s="19"/>
    </row>
    <row r="874" spans="1:1" ht="30" customHeight="1" x14ac:dyDescent="0.35">
      <c r="A874" s="19"/>
    </row>
    <row r="875" spans="1:1" ht="30" customHeight="1" x14ac:dyDescent="0.35">
      <c r="A875" s="19"/>
    </row>
    <row r="876" spans="1:1" ht="30" customHeight="1" x14ac:dyDescent="0.35">
      <c r="A876" s="19"/>
    </row>
    <row r="877" spans="1:1" ht="30" customHeight="1" x14ac:dyDescent="0.35">
      <c r="A877" s="19"/>
    </row>
    <row r="878" spans="1:1" ht="30" customHeight="1" x14ac:dyDescent="0.35">
      <c r="A878" s="19"/>
    </row>
    <row r="879" spans="1:1" ht="30" customHeight="1" x14ac:dyDescent="0.35">
      <c r="A879" s="19"/>
    </row>
    <row r="880" spans="1:1" ht="30" customHeight="1" x14ac:dyDescent="0.35">
      <c r="A880" s="19"/>
    </row>
    <row r="881" spans="1:1" ht="30" customHeight="1" x14ac:dyDescent="0.35">
      <c r="A881" s="19"/>
    </row>
    <row r="882" spans="1:1" ht="30" customHeight="1" x14ac:dyDescent="0.35">
      <c r="A882" s="19"/>
    </row>
    <row r="883" spans="1:1" ht="30" customHeight="1" x14ac:dyDescent="0.35">
      <c r="A883" s="19"/>
    </row>
    <row r="884" spans="1:1" ht="30" customHeight="1" x14ac:dyDescent="0.35">
      <c r="A884" s="19"/>
    </row>
    <row r="885" spans="1:1" ht="30" customHeight="1" x14ac:dyDescent="0.35">
      <c r="A885" s="19"/>
    </row>
    <row r="886" spans="1:1" ht="30" customHeight="1" x14ac:dyDescent="0.35">
      <c r="A886" s="19"/>
    </row>
    <row r="887" spans="1:1" ht="30" customHeight="1" x14ac:dyDescent="0.35">
      <c r="A887" s="19"/>
    </row>
    <row r="888" spans="1:1" ht="30" customHeight="1" x14ac:dyDescent="0.35">
      <c r="A888" s="19"/>
    </row>
    <row r="889" spans="1:1" ht="30" customHeight="1" x14ac:dyDescent="0.35">
      <c r="A889" s="19"/>
    </row>
    <row r="890" spans="1:1" ht="30" customHeight="1" x14ac:dyDescent="0.35">
      <c r="A890" s="19"/>
    </row>
    <row r="891" spans="1:1" ht="30" customHeight="1" x14ac:dyDescent="0.35">
      <c r="A891" s="19"/>
    </row>
    <row r="892" spans="1:1" ht="30" customHeight="1" x14ac:dyDescent="0.35">
      <c r="A892" s="19"/>
    </row>
    <row r="893" spans="1:1" ht="30" customHeight="1" x14ac:dyDescent="0.35">
      <c r="A893" s="19"/>
    </row>
    <row r="894" spans="1:1" ht="30" customHeight="1" x14ac:dyDescent="0.35">
      <c r="A894" s="19"/>
    </row>
    <row r="895" spans="1:1" ht="30" customHeight="1" x14ac:dyDescent="0.35">
      <c r="A895" s="19"/>
    </row>
    <row r="896" spans="1:1" ht="30" customHeight="1" x14ac:dyDescent="0.35">
      <c r="A896" s="19"/>
    </row>
    <row r="897" spans="1:1" ht="30" customHeight="1" x14ac:dyDescent="0.35">
      <c r="A897" s="19"/>
    </row>
    <row r="898" spans="1:1" ht="30" customHeight="1" x14ac:dyDescent="0.35">
      <c r="A898" s="19"/>
    </row>
    <row r="899" spans="1:1" ht="30" customHeight="1" x14ac:dyDescent="0.35">
      <c r="A899" s="19"/>
    </row>
    <row r="900" spans="1:1" ht="30" customHeight="1" x14ac:dyDescent="0.35">
      <c r="A900" s="19"/>
    </row>
    <row r="901" spans="1:1" ht="30" customHeight="1" x14ac:dyDescent="0.35">
      <c r="A901" s="19"/>
    </row>
    <row r="902" spans="1:1" ht="30" customHeight="1" x14ac:dyDescent="0.35">
      <c r="A902" s="19"/>
    </row>
    <row r="903" spans="1:1" ht="30" customHeight="1" x14ac:dyDescent="0.35">
      <c r="A903" s="19"/>
    </row>
    <row r="904" spans="1:1" ht="30" customHeight="1" x14ac:dyDescent="0.35">
      <c r="A904" s="19"/>
    </row>
    <row r="905" spans="1:1" ht="30" customHeight="1" x14ac:dyDescent="0.35">
      <c r="A905" s="19"/>
    </row>
    <row r="906" spans="1:1" ht="30" customHeight="1" x14ac:dyDescent="0.35">
      <c r="A906" s="19"/>
    </row>
    <row r="907" spans="1:1" ht="30" customHeight="1" x14ac:dyDescent="0.35">
      <c r="A907" s="19"/>
    </row>
    <row r="908" spans="1:1" ht="30" customHeight="1" x14ac:dyDescent="0.35">
      <c r="A908" s="19"/>
    </row>
    <row r="909" spans="1:1" ht="30" customHeight="1" x14ac:dyDescent="0.35">
      <c r="A909" s="19"/>
    </row>
    <row r="910" spans="1:1" ht="30" customHeight="1" x14ac:dyDescent="0.35">
      <c r="A910" s="19"/>
    </row>
    <row r="911" spans="1:1" ht="30" customHeight="1" x14ac:dyDescent="0.35">
      <c r="A911" s="19"/>
    </row>
    <row r="912" spans="1:1" ht="30" customHeight="1" x14ac:dyDescent="0.35">
      <c r="A912" s="19"/>
    </row>
    <row r="913" spans="1:1" ht="30" customHeight="1" x14ac:dyDescent="0.35">
      <c r="A913" s="19"/>
    </row>
    <row r="914" spans="1:1" ht="30" customHeight="1" x14ac:dyDescent="0.35">
      <c r="A914" s="19"/>
    </row>
    <row r="915" spans="1:1" ht="30" customHeight="1" x14ac:dyDescent="0.35">
      <c r="A915" s="19"/>
    </row>
    <row r="916" spans="1:1" ht="30" customHeight="1" x14ac:dyDescent="0.35">
      <c r="A916" s="19"/>
    </row>
    <row r="917" spans="1:1" ht="30" customHeight="1" x14ac:dyDescent="0.35">
      <c r="A917" s="19"/>
    </row>
    <row r="918" spans="1:1" ht="30" customHeight="1" x14ac:dyDescent="0.35">
      <c r="A918" s="19"/>
    </row>
    <row r="919" spans="1:1" ht="30" customHeight="1" x14ac:dyDescent="0.35">
      <c r="A919" s="19"/>
    </row>
    <row r="920" spans="1:1" ht="30" customHeight="1" x14ac:dyDescent="0.35">
      <c r="A920" s="19"/>
    </row>
    <row r="921" spans="1:1" ht="30" customHeight="1" x14ac:dyDescent="0.35">
      <c r="A921" s="19"/>
    </row>
    <row r="922" spans="1:1" ht="30" customHeight="1" x14ac:dyDescent="0.35">
      <c r="A922" s="19"/>
    </row>
    <row r="923" spans="1:1" ht="30" customHeight="1" x14ac:dyDescent="0.35">
      <c r="A923" s="19"/>
    </row>
    <row r="924" spans="1:1" ht="30" customHeight="1" x14ac:dyDescent="0.35">
      <c r="A924" s="19"/>
    </row>
    <row r="925" spans="1:1" ht="30" customHeight="1" x14ac:dyDescent="0.35">
      <c r="A925" s="19"/>
    </row>
    <row r="926" spans="1:1" ht="30" customHeight="1" x14ac:dyDescent="0.35">
      <c r="A926" s="19"/>
    </row>
    <row r="927" spans="1:1" ht="30" customHeight="1" x14ac:dyDescent="0.35">
      <c r="A927" s="19"/>
    </row>
    <row r="928" spans="1:1" ht="30" customHeight="1" x14ac:dyDescent="0.35">
      <c r="A928" s="19"/>
    </row>
    <row r="929" spans="1:1" ht="30" customHeight="1" x14ac:dyDescent="0.35">
      <c r="A929" s="19"/>
    </row>
    <row r="930" spans="1:1" ht="30" customHeight="1" x14ac:dyDescent="0.35">
      <c r="A930" s="19"/>
    </row>
    <row r="931" spans="1:1" ht="30" customHeight="1" x14ac:dyDescent="0.35">
      <c r="A931" s="19"/>
    </row>
    <row r="932" spans="1:1" ht="30" customHeight="1" x14ac:dyDescent="0.35">
      <c r="A932" s="19"/>
    </row>
    <row r="933" spans="1:1" ht="30" customHeight="1" x14ac:dyDescent="0.35">
      <c r="A933" s="19"/>
    </row>
    <row r="934" spans="1:1" ht="30" customHeight="1" x14ac:dyDescent="0.35">
      <c r="A934" s="19"/>
    </row>
    <row r="935" spans="1:1" ht="30" customHeight="1" x14ac:dyDescent="0.35">
      <c r="A935" s="19"/>
    </row>
    <row r="936" spans="1:1" ht="30" customHeight="1" x14ac:dyDescent="0.35">
      <c r="A936" s="19"/>
    </row>
    <row r="937" spans="1:1" ht="30" customHeight="1" x14ac:dyDescent="0.35">
      <c r="A937" s="19"/>
    </row>
    <row r="938" spans="1:1" ht="30" customHeight="1" x14ac:dyDescent="0.35">
      <c r="A938" s="19"/>
    </row>
    <row r="939" spans="1:1" ht="30" customHeight="1" x14ac:dyDescent="0.35">
      <c r="A939" s="19"/>
    </row>
    <row r="940" spans="1:1" ht="30" customHeight="1" x14ac:dyDescent="0.35">
      <c r="A940" s="19"/>
    </row>
    <row r="941" spans="1:1" ht="30" customHeight="1" x14ac:dyDescent="0.35">
      <c r="A941" s="19"/>
    </row>
    <row r="942" spans="1:1" ht="30" customHeight="1" x14ac:dyDescent="0.35">
      <c r="A942" s="19"/>
    </row>
    <row r="943" spans="1:1" ht="30" customHeight="1" x14ac:dyDescent="0.35">
      <c r="A943" s="19"/>
    </row>
    <row r="944" spans="1:1" ht="30" customHeight="1" x14ac:dyDescent="0.35">
      <c r="A944" s="19"/>
    </row>
    <row r="945" spans="1:1" ht="30" customHeight="1" x14ac:dyDescent="0.35">
      <c r="A945" s="19"/>
    </row>
    <row r="946" spans="1:1" ht="30" customHeight="1" x14ac:dyDescent="0.35">
      <c r="A946" s="19"/>
    </row>
    <row r="947" spans="1:1" ht="30" customHeight="1" x14ac:dyDescent="0.35">
      <c r="A947" s="19"/>
    </row>
    <row r="948" spans="1:1" ht="30" customHeight="1" x14ac:dyDescent="0.35">
      <c r="A948" s="19"/>
    </row>
    <row r="949" spans="1:1" ht="30" customHeight="1" x14ac:dyDescent="0.35">
      <c r="A949" s="19"/>
    </row>
    <row r="950" spans="1:1" ht="30" customHeight="1" x14ac:dyDescent="0.35">
      <c r="A950" s="19"/>
    </row>
    <row r="951" spans="1:1" ht="30" customHeight="1" x14ac:dyDescent="0.35">
      <c r="A951" s="19"/>
    </row>
    <row r="952" spans="1:1" ht="30" customHeight="1" x14ac:dyDescent="0.35">
      <c r="A952" s="19"/>
    </row>
    <row r="953" spans="1:1" ht="30" customHeight="1" x14ac:dyDescent="0.35">
      <c r="A953" s="19"/>
    </row>
    <row r="954" spans="1:1" ht="30" customHeight="1" x14ac:dyDescent="0.35">
      <c r="A954" s="19"/>
    </row>
    <row r="955" spans="1:1" ht="30" customHeight="1" x14ac:dyDescent="0.35">
      <c r="A955" s="19"/>
    </row>
    <row r="956" spans="1:1" ht="30" customHeight="1" x14ac:dyDescent="0.35">
      <c r="A956" s="19"/>
    </row>
    <row r="957" spans="1:1" ht="30" customHeight="1" x14ac:dyDescent="0.35">
      <c r="A957" s="19"/>
    </row>
    <row r="958" spans="1:1" ht="30" customHeight="1" x14ac:dyDescent="0.35">
      <c r="A958" s="19"/>
    </row>
    <row r="959" spans="1:1" ht="30" customHeight="1" x14ac:dyDescent="0.35">
      <c r="A959" s="19"/>
    </row>
    <row r="960" spans="1:1" ht="30" customHeight="1" x14ac:dyDescent="0.35">
      <c r="A960" s="19"/>
    </row>
    <row r="961" spans="1:1" ht="30" customHeight="1" x14ac:dyDescent="0.35">
      <c r="A961" s="19"/>
    </row>
    <row r="962" spans="1:1" ht="30" customHeight="1" x14ac:dyDescent="0.35">
      <c r="A962" s="19"/>
    </row>
    <row r="963" spans="1:1" ht="30" customHeight="1" x14ac:dyDescent="0.35">
      <c r="A963" s="19"/>
    </row>
    <row r="964" spans="1:1" ht="30" customHeight="1" x14ac:dyDescent="0.35">
      <c r="A964" s="19"/>
    </row>
    <row r="965" spans="1:1" ht="30" customHeight="1" x14ac:dyDescent="0.35">
      <c r="A965" s="19"/>
    </row>
    <row r="966" spans="1:1" ht="30" customHeight="1" x14ac:dyDescent="0.35">
      <c r="A966" s="19"/>
    </row>
    <row r="967" spans="1:1" ht="30" customHeight="1" x14ac:dyDescent="0.35">
      <c r="A967" s="19"/>
    </row>
    <row r="968" spans="1:1" ht="30" customHeight="1" x14ac:dyDescent="0.35">
      <c r="A968" s="19"/>
    </row>
    <row r="969" spans="1:1" ht="30" customHeight="1" x14ac:dyDescent="0.35">
      <c r="A969" s="19"/>
    </row>
    <row r="970" spans="1:1" ht="30" customHeight="1" x14ac:dyDescent="0.35">
      <c r="A970" s="19"/>
    </row>
    <row r="971" spans="1:1" ht="30" customHeight="1" x14ac:dyDescent="0.35">
      <c r="A971" s="19"/>
    </row>
    <row r="972" spans="1:1" ht="30" customHeight="1" x14ac:dyDescent="0.35">
      <c r="A972" s="19"/>
    </row>
    <row r="973" spans="1:1" ht="30" customHeight="1" x14ac:dyDescent="0.35">
      <c r="A973" s="19"/>
    </row>
    <row r="974" spans="1:1" ht="30" customHeight="1" x14ac:dyDescent="0.35">
      <c r="A974" s="19"/>
    </row>
    <row r="975" spans="1:1" ht="30" customHeight="1" x14ac:dyDescent="0.35">
      <c r="A975" s="19"/>
    </row>
    <row r="976" spans="1:1" ht="30" customHeight="1" x14ac:dyDescent="0.35">
      <c r="A976" s="19"/>
    </row>
    <row r="977" spans="1:1" ht="30" customHeight="1" x14ac:dyDescent="0.35">
      <c r="A977" s="19"/>
    </row>
    <row r="978" spans="1:1" ht="30" customHeight="1" x14ac:dyDescent="0.35">
      <c r="A978" s="19"/>
    </row>
    <row r="979" spans="1:1" ht="30" customHeight="1" x14ac:dyDescent="0.35">
      <c r="A979" s="19"/>
    </row>
    <row r="980" spans="1:1" ht="30" customHeight="1" x14ac:dyDescent="0.35">
      <c r="A980" s="19"/>
    </row>
    <row r="981" spans="1:1" ht="30" customHeight="1" x14ac:dyDescent="0.35">
      <c r="A981" s="19"/>
    </row>
    <row r="982" spans="1:1" ht="30" customHeight="1" x14ac:dyDescent="0.35">
      <c r="A982" s="19"/>
    </row>
    <row r="983" spans="1:1" ht="30" customHeight="1" x14ac:dyDescent="0.35">
      <c r="A983" s="19"/>
    </row>
    <row r="984" spans="1:1" ht="30" customHeight="1" x14ac:dyDescent="0.35">
      <c r="A984" s="19"/>
    </row>
    <row r="985" spans="1:1" ht="30" customHeight="1" x14ac:dyDescent="0.35">
      <c r="A985" s="19"/>
    </row>
    <row r="986" spans="1:1" ht="30" customHeight="1" x14ac:dyDescent="0.35">
      <c r="A986" s="19"/>
    </row>
    <row r="987" spans="1:1" ht="30" customHeight="1" x14ac:dyDescent="0.35">
      <c r="A987" s="19"/>
    </row>
    <row r="988" spans="1:1" ht="30" customHeight="1" x14ac:dyDescent="0.35">
      <c r="A988" s="19"/>
    </row>
    <row r="989" spans="1:1" ht="30" customHeight="1" x14ac:dyDescent="0.35">
      <c r="A989" s="19"/>
    </row>
    <row r="990" spans="1:1" ht="30" customHeight="1" x14ac:dyDescent="0.35">
      <c r="A990" s="19"/>
    </row>
    <row r="991" spans="1:1" ht="30" customHeight="1" x14ac:dyDescent="0.35">
      <c r="A991" s="19"/>
    </row>
    <row r="992" spans="1:1" ht="30" customHeight="1" x14ac:dyDescent="0.35">
      <c r="A992" s="19"/>
    </row>
    <row r="993" spans="1:1" ht="30" customHeight="1" x14ac:dyDescent="0.35">
      <c r="A993" s="19"/>
    </row>
    <row r="994" spans="1:1" ht="30" customHeight="1" x14ac:dyDescent="0.35">
      <c r="A994" s="19"/>
    </row>
    <row r="995" spans="1:1" ht="30" customHeight="1" x14ac:dyDescent="0.35">
      <c r="A995" s="19"/>
    </row>
    <row r="996" spans="1:1" ht="30" customHeight="1" x14ac:dyDescent="0.35">
      <c r="A996" s="19"/>
    </row>
    <row r="997" spans="1:1" ht="30" customHeight="1" x14ac:dyDescent="0.35">
      <c r="A997" s="19"/>
    </row>
    <row r="998" spans="1:1" ht="30" customHeight="1" x14ac:dyDescent="0.35">
      <c r="A998" s="19"/>
    </row>
    <row r="999" spans="1:1" ht="30" customHeight="1" x14ac:dyDescent="0.35">
      <c r="A999" s="19"/>
    </row>
    <row r="1000" spans="1:1" ht="30" customHeight="1" x14ac:dyDescent="0.35">
      <c r="A1000" s="19"/>
    </row>
  </sheetData>
  <sheetProtection algorithmName="SHA-512" hashValue="v3ONTlRk5W+s9wOhFnXmLkgSTmUXgdZHgoCC+NAKiWqElhwtlV/vdaGBmxgtWNM3Ff2I4b8jJ3Tvp1hDESHy/Q==" saltValue="ME/vO2KAkaeWqE5oXKifSw==" spinCount="100000" sheet="1" objects="1" scenarios="1" selectLockedCells="1" selectUnlockedCells="1"/>
  <mergeCells count="40">
    <mergeCell ref="B30:B33"/>
    <mergeCell ref="I30:I33"/>
    <mergeCell ref="J30:J33"/>
    <mergeCell ref="K30:K33"/>
    <mergeCell ref="L30:L33"/>
    <mergeCell ref="B34:B37"/>
    <mergeCell ref="I34:I37"/>
    <mergeCell ref="J34:J37"/>
    <mergeCell ref="K34:K37"/>
    <mergeCell ref="L34:L37"/>
    <mergeCell ref="B22:B25"/>
    <mergeCell ref="I22:I25"/>
    <mergeCell ref="J22:J25"/>
    <mergeCell ref="K22:K25"/>
    <mergeCell ref="L22:L25"/>
    <mergeCell ref="B26:B29"/>
    <mergeCell ref="I26:I29"/>
    <mergeCell ref="J26:J29"/>
    <mergeCell ref="K26:K29"/>
    <mergeCell ref="L26:L29"/>
    <mergeCell ref="B14:B17"/>
    <mergeCell ref="I14:I17"/>
    <mergeCell ref="J14:J17"/>
    <mergeCell ref="K14:K17"/>
    <mergeCell ref="L14:L17"/>
    <mergeCell ref="B18:B21"/>
    <mergeCell ref="I18:I21"/>
    <mergeCell ref="J18:J21"/>
    <mergeCell ref="K18:K21"/>
    <mergeCell ref="L18:L21"/>
    <mergeCell ref="I4:L4"/>
    <mergeCell ref="B5:L5"/>
    <mergeCell ref="B7:L7"/>
    <mergeCell ref="B12:B13"/>
    <mergeCell ref="C12:C13"/>
    <mergeCell ref="D12:D13"/>
    <mergeCell ref="E12:F12"/>
    <mergeCell ref="G12:H12"/>
    <mergeCell ref="I12:J12"/>
    <mergeCell ref="K12:L12"/>
  </mergeCells>
  <conditionalFormatting sqref="B8:B10">
    <cfRule type="iconSet" priority="1">
      <iconSet showValue="0">
        <cfvo type="percent" val="0"/>
        <cfvo type="percent" val="33"/>
        <cfvo type="percent" val="67"/>
      </iconSet>
    </cfRule>
  </conditionalFormatting>
  <conditionalFormatting sqref="I4">
    <cfRule type="cellIs" dxfId="11" priority="2" operator="equal">
      <formula>1</formula>
    </cfRule>
  </conditionalFormatting>
  <conditionalFormatting sqref="J14:J38 L14:L38">
    <cfRule type="iconSet" priority="3">
      <iconSet>
        <cfvo type="percent" val="0"/>
        <cfvo type="num" val="0.7"/>
        <cfvo type="num" val="0.8" gte="0"/>
      </iconSet>
    </cfRule>
  </conditionalFormatting>
  <pageMargins left="0.15748031496062992" right="0.11811023622047245" top="0.94488188976377963" bottom="0.47244094488188981" header="0.27559055118110237" footer="0.31496062992125984"/>
  <pageSetup scale="64" orientation="landscape" r:id="rId1"/>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5434B-5B6A-4344-A0DE-3D05A8912C51}">
  <sheetPr codeName="Hoja12">
    <tabColor theme="4"/>
  </sheetPr>
  <dimension ref="A1:AZ1000"/>
  <sheetViews>
    <sheetView showGridLines="0" zoomScale="70" zoomScaleNormal="70" workbookViewId="0">
      <pane ySplit="6" topLeftCell="A7" activePane="bottomLeft" state="frozen"/>
      <selection activeCell="B3" sqref="B3"/>
      <selection pane="bottomLeft"/>
    </sheetView>
  </sheetViews>
  <sheetFormatPr baseColWidth="10" defaultColWidth="3.6328125" defaultRowHeight="14.5" x14ac:dyDescent="0.35"/>
  <cols>
    <col min="1" max="1" width="2.08984375" style="1" customWidth="1"/>
    <col min="2" max="2" width="16.6328125" style="1" customWidth="1"/>
    <col min="3" max="3" width="21.453125" style="1" hidden="1" customWidth="1"/>
    <col min="4" max="4" width="20.7265625" style="1" hidden="1" customWidth="1"/>
    <col min="5" max="5" width="36.26953125" style="1" customWidth="1"/>
    <col min="6" max="6" width="9.7265625" style="1" bestFit="1" customWidth="1"/>
    <col min="7" max="7" width="14.90625" style="1" customWidth="1"/>
    <col min="8" max="8" width="32.90625" style="1" customWidth="1"/>
    <col min="9" max="9" width="9.453125" style="1" bestFit="1" customWidth="1"/>
    <col min="10" max="10" width="23.90625" style="1" customWidth="1"/>
    <col min="11" max="12" width="27.90625" style="1" customWidth="1"/>
    <col min="13" max="13" width="14.90625" style="1" customWidth="1"/>
    <col min="14" max="14" width="43.26953125" style="1" customWidth="1"/>
    <col min="15" max="15" width="22.6328125" style="1" customWidth="1"/>
    <col min="16" max="16" width="18.36328125" style="1" customWidth="1"/>
    <col min="17" max="17" width="3.6328125" style="1"/>
    <col min="18" max="18" width="22.453125" style="1" bestFit="1" customWidth="1"/>
    <col min="19" max="19" width="8.90625" style="1" bestFit="1" customWidth="1"/>
    <col min="20" max="20" width="9.7265625" style="1" bestFit="1" customWidth="1"/>
    <col min="21" max="21" width="13.36328125" style="1" bestFit="1" customWidth="1"/>
    <col min="22" max="22" width="24" style="1" bestFit="1" customWidth="1"/>
    <col min="23" max="23" width="48.90625" style="1" bestFit="1" customWidth="1"/>
    <col min="24" max="25" width="14.26953125" style="1" bestFit="1" customWidth="1"/>
    <col min="26" max="16384" width="3.6328125" style="1"/>
  </cols>
  <sheetData>
    <row r="1" spans="1:52" ht="6.75" customHeigh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5" customHeight="1" x14ac:dyDescent="0.35">
      <c r="A2" s="2"/>
      <c r="B2" s="2"/>
      <c r="C2" s="2"/>
      <c r="D2" s="2"/>
      <c r="E2" s="2"/>
      <c r="F2" s="2"/>
      <c r="G2" s="2"/>
      <c r="H2" s="2"/>
      <c r="I2" s="2"/>
      <c r="J2" s="2"/>
      <c r="K2" s="19"/>
      <c r="L2" s="19"/>
      <c r="M2" s="19"/>
      <c r="N2" s="19"/>
      <c r="O2" s="19"/>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x14ac:dyDescent="0.35">
      <c r="A3" s="2"/>
      <c r="B3" s="3"/>
      <c r="C3" s="3"/>
      <c r="D3" s="3"/>
      <c r="E3" s="3"/>
      <c r="F3" s="3"/>
      <c r="G3" s="3"/>
      <c r="H3" s="3"/>
      <c r="I3" s="3"/>
      <c r="J3" s="3"/>
      <c r="K3" s="3"/>
      <c r="L3" s="3"/>
      <c r="M3" s="3"/>
      <c r="N3" s="3"/>
      <c r="O3" s="3"/>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5" customHeight="1" x14ac:dyDescent="0.35">
      <c r="A4" s="2"/>
      <c r="B4" s="4" t="s">
        <v>293</v>
      </c>
      <c r="C4" s="4"/>
      <c r="D4" s="4"/>
      <c r="E4" s="4"/>
      <c r="F4" s="4"/>
      <c r="G4" s="4"/>
      <c r="H4" s="5"/>
      <c r="I4" s="5"/>
      <c r="J4" s="5"/>
      <c r="K4" s="6"/>
      <c r="L4" s="7">
        <f>IFERROR(COUNTIF(IA_4_3_Compromiso_mejoramiento[Comprobación],Validación!$B$8)
/
COUNTA(IA_4_3_Compromiso_mejoramiento[Comprobación]),0)</f>
        <v>0</v>
      </c>
      <c r="M4" s="7"/>
      <c r="N4" s="7"/>
      <c r="O4" s="7"/>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2.5" customHeight="1" x14ac:dyDescent="0.35">
      <c r="A5" s="2"/>
      <c r="B5" s="115" t="str">
        <f>"Carrera 1: "&amp; INDEX(Datos_de_la_carrera[Nombre y grado de la carrera],1)</f>
        <v xml:space="preserve">Carrera 1: </v>
      </c>
      <c r="C5" s="115"/>
      <c r="D5" s="115"/>
      <c r="E5" s="115"/>
      <c r="F5" s="115"/>
      <c r="G5" s="115"/>
      <c r="H5" s="115"/>
      <c r="I5" s="115"/>
      <c r="J5" s="115"/>
      <c r="K5" s="115"/>
      <c r="L5" s="115"/>
      <c r="M5" s="115"/>
      <c r="N5" s="115"/>
      <c r="O5" s="115"/>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59.5" customHeight="1" x14ac:dyDescent="0.35">
      <c r="A7" s="2"/>
      <c r="B7" s="127" t="s">
        <v>294</v>
      </c>
      <c r="C7" s="127"/>
      <c r="D7" s="127"/>
      <c r="E7" s="127"/>
      <c r="F7" s="127"/>
      <c r="G7" s="127"/>
      <c r="H7" s="127"/>
      <c r="I7" s="127"/>
      <c r="J7" s="127"/>
      <c r="K7" s="127"/>
      <c r="L7" s="127"/>
      <c r="M7" s="127"/>
      <c r="N7" s="64"/>
      <c r="O7" s="64"/>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5.15" customHeight="1" x14ac:dyDescent="0.35">
      <c r="A8" s="2"/>
      <c r="B8" s="10"/>
      <c r="C8" s="10"/>
      <c r="D8" s="10"/>
      <c r="E8" s="10"/>
      <c r="F8" s="10"/>
      <c r="G8" s="10"/>
      <c r="H8" s="10"/>
      <c r="I8" s="10"/>
      <c r="J8" s="10"/>
      <c r="K8" s="10"/>
      <c r="L8" s="10"/>
      <c r="M8" s="10"/>
      <c r="N8" s="10"/>
      <c r="O8" s="10"/>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43.5" customHeight="1" x14ac:dyDescent="0.35">
      <c r="A9" s="2"/>
      <c r="B9" s="38" t="s">
        <v>52</v>
      </c>
      <c r="C9" s="38" t="s">
        <v>295</v>
      </c>
      <c r="D9" s="38" t="s">
        <v>296</v>
      </c>
      <c r="E9" s="38" t="s">
        <v>53</v>
      </c>
      <c r="F9" s="38" t="s">
        <v>51</v>
      </c>
      <c r="G9" s="38" t="s">
        <v>57</v>
      </c>
      <c r="H9" s="38" t="s">
        <v>297</v>
      </c>
      <c r="I9" s="38" t="s">
        <v>298</v>
      </c>
      <c r="J9" s="38" t="s">
        <v>299</v>
      </c>
      <c r="K9" s="38" t="s">
        <v>300</v>
      </c>
      <c r="L9" s="38" t="s">
        <v>301</v>
      </c>
      <c r="M9" s="38" t="s">
        <v>302</v>
      </c>
      <c r="N9" s="38" t="s">
        <v>303</v>
      </c>
      <c r="O9" s="38" t="s">
        <v>31</v>
      </c>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101.5" x14ac:dyDescent="0.35">
      <c r="A10" s="2"/>
      <c r="B10" s="40" t="s">
        <v>70</v>
      </c>
      <c r="C10" s="40" t="s">
        <v>304</v>
      </c>
      <c r="D10" s="40" t="s">
        <v>305</v>
      </c>
      <c r="E10" s="40" t="s">
        <v>72</v>
      </c>
      <c r="F10" s="38" t="s">
        <v>71</v>
      </c>
      <c r="G10" s="40" t="s">
        <v>306</v>
      </c>
      <c r="H10" s="40" t="s">
        <v>307</v>
      </c>
      <c r="I10" s="65">
        <v>1</v>
      </c>
      <c r="J10" s="40" t="s">
        <v>308</v>
      </c>
      <c r="K10" s="40" t="s">
        <v>307</v>
      </c>
      <c r="L10" s="40" t="s">
        <v>307</v>
      </c>
      <c r="M10" s="38" t="s">
        <v>309</v>
      </c>
      <c r="N10" s="40"/>
      <c r="O10" s="40" t="str">
        <f>IF(ISBLANK(IA_4_3_Compromiso_mejoramiento[[#This Row],[Indique su valoración sobre las acciones propuestas]]),Validación!$B$4,Validación!$B$8)</f>
        <v>Pendiente. Por favor ingrese su respuesta.</v>
      </c>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x14ac:dyDescent="0.35">
      <c r="A11" s="2"/>
      <c r="B11" s="19"/>
      <c r="C11" s="19"/>
      <c r="D11" s="19"/>
      <c r="E11" s="19"/>
      <c r="F11" s="19"/>
      <c r="G11" s="19"/>
      <c r="H11" s="19"/>
      <c r="I11" s="66"/>
      <c r="J11" s="19"/>
      <c r="K11" s="19"/>
      <c r="L11" s="19"/>
      <c r="M11" s="19"/>
      <c r="N11" s="19"/>
      <c r="O11" s="19"/>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x14ac:dyDescent="0.35">
      <c r="A12" s="2"/>
      <c r="B12" s="19"/>
      <c r="C12" s="19"/>
      <c r="D12" s="19"/>
      <c r="E12" s="19"/>
      <c r="F12" s="19"/>
      <c r="G12" s="19"/>
      <c r="H12" s="19"/>
      <c r="I12" s="66"/>
      <c r="J12" s="19"/>
      <c r="K12" s="19"/>
      <c r="L12" s="19"/>
      <c r="M12" s="19"/>
      <c r="N12" s="19"/>
      <c r="O12" s="19"/>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x14ac:dyDescent="0.35">
      <c r="A13" s="2"/>
      <c r="B13" s="19"/>
      <c r="C13" s="19"/>
      <c r="D13" s="19"/>
      <c r="E13" s="19"/>
      <c r="F13" s="19"/>
      <c r="G13" s="19"/>
      <c r="H13" s="19"/>
      <c r="I13" s="66"/>
      <c r="J13" s="19"/>
      <c r="K13" s="19"/>
      <c r="L13" s="19"/>
      <c r="M13" s="19"/>
      <c r="N13" s="19"/>
      <c r="O13" s="19"/>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x14ac:dyDescent="0.35">
      <c r="A14" s="2"/>
      <c r="B14" s="19"/>
      <c r="C14" s="19"/>
      <c r="D14" s="19"/>
      <c r="E14" s="19"/>
      <c r="F14" s="19"/>
      <c r="G14" s="19"/>
      <c r="H14" s="19"/>
      <c r="I14" s="66"/>
      <c r="J14" s="19"/>
      <c r="K14" s="19"/>
      <c r="L14" s="19"/>
      <c r="M14" s="19"/>
      <c r="N14" s="19"/>
      <c r="O14" s="19"/>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x14ac:dyDescent="0.35">
      <c r="A15" s="2"/>
      <c r="B15" s="19"/>
      <c r="C15" s="19"/>
      <c r="D15" s="19"/>
      <c r="E15" s="19"/>
      <c r="F15" s="19"/>
      <c r="G15" s="19"/>
      <c r="H15" s="19"/>
      <c r="I15" s="66"/>
      <c r="J15" s="19"/>
      <c r="K15" s="19"/>
      <c r="L15" s="19"/>
      <c r="M15" s="19"/>
      <c r="N15" s="19"/>
      <c r="O15" s="19"/>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x14ac:dyDescent="0.35">
      <c r="A16" s="2"/>
      <c r="B16" s="19"/>
      <c r="C16" s="19"/>
      <c r="D16" s="19"/>
      <c r="E16" s="19"/>
      <c r="F16" s="19"/>
      <c r="G16" s="19"/>
      <c r="H16" s="19"/>
      <c r="I16" s="66"/>
      <c r="J16" s="19"/>
      <c r="K16" s="19"/>
      <c r="L16" s="19"/>
      <c r="M16" s="19"/>
      <c r="N16" s="19"/>
      <c r="O16" s="19"/>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x14ac:dyDescent="0.35">
      <c r="A17" s="2"/>
      <c r="B17" s="19"/>
      <c r="C17" s="19"/>
      <c r="D17" s="19"/>
      <c r="E17" s="19"/>
      <c r="F17" s="19"/>
      <c r="G17" s="19"/>
      <c r="H17" s="19"/>
      <c r="I17" s="66"/>
      <c r="J17" s="19"/>
      <c r="K17" s="19"/>
      <c r="L17" s="19"/>
      <c r="M17" s="19"/>
      <c r="N17" s="19"/>
      <c r="O17" s="19"/>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x14ac:dyDescent="0.35">
      <c r="A18" s="2"/>
      <c r="B18" s="19"/>
      <c r="C18" s="19"/>
      <c r="D18" s="19"/>
      <c r="E18" s="19"/>
      <c r="F18" s="19"/>
      <c r="G18" s="19"/>
      <c r="H18" s="19"/>
      <c r="I18" s="66"/>
      <c r="J18" s="19"/>
      <c r="K18" s="19"/>
      <c r="L18" s="19"/>
      <c r="M18" s="19"/>
      <c r="N18" s="19"/>
      <c r="O18" s="19"/>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x14ac:dyDescent="0.35">
      <c r="A19" s="2"/>
      <c r="B19" s="19"/>
      <c r="C19" s="19"/>
      <c r="D19" s="19"/>
      <c r="E19" s="19"/>
      <c r="F19" s="19"/>
      <c r="G19" s="19"/>
      <c r="H19" s="19"/>
      <c r="I19" s="66"/>
      <c r="J19" s="19"/>
      <c r="K19" s="19"/>
      <c r="L19" s="19"/>
      <c r="M19" s="19"/>
      <c r="N19" s="19"/>
      <c r="O19" s="19"/>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x14ac:dyDescent="0.35">
      <c r="A20" s="2"/>
      <c r="B20" s="19"/>
      <c r="C20" s="19"/>
      <c r="D20" s="19"/>
      <c r="E20" s="19"/>
      <c r="F20" s="19"/>
      <c r="G20" s="19"/>
      <c r="H20" s="19"/>
      <c r="I20" s="66"/>
      <c r="J20" s="19"/>
      <c r="K20" s="19"/>
      <c r="L20" s="19"/>
      <c r="M20" s="19"/>
      <c r="N20" s="19"/>
      <c r="O20" s="19"/>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x14ac:dyDescent="0.35">
      <c r="A21" s="2"/>
      <c r="B21" s="19"/>
      <c r="C21" s="19"/>
      <c r="D21" s="19"/>
      <c r="E21" s="19"/>
      <c r="F21" s="19"/>
      <c r="G21" s="19"/>
      <c r="H21" s="19"/>
      <c r="I21" s="66"/>
      <c r="J21" s="19"/>
      <c r="K21" s="19"/>
      <c r="L21" s="19"/>
      <c r="M21" s="19"/>
      <c r="N21" s="19"/>
      <c r="O21" s="19"/>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x14ac:dyDescent="0.35">
      <c r="A22" s="2"/>
      <c r="B22" s="19"/>
      <c r="C22" s="19"/>
      <c r="D22" s="19"/>
      <c r="E22" s="19"/>
      <c r="F22" s="19"/>
      <c r="G22" s="19"/>
      <c r="H22" s="19"/>
      <c r="I22" s="66"/>
      <c r="J22" s="19"/>
      <c r="K22" s="19"/>
      <c r="L22" s="19"/>
      <c r="M22" s="19"/>
      <c r="N22" s="19"/>
      <c r="O22" s="19"/>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x14ac:dyDescent="0.35">
      <c r="A23" s="2"/>
      <c r="B23" s="19"/>
      <c r="C23" s="19"/>
      <c r="D23" s="19"/>
      <c r="E23" s="19"/>
      <c r="F23" s="19"/>
      <c r="G23" s="19"/>
      <c r="H23" s="19"/>
      <c r="I23" s="66"/>
      <c r="J23" s="19"/>
      <c r="K23" s="19"/>
      <c r="L23" s="19"/>
      <c r="M23" s="19"/>
      <c r="N23" s="19"/>
      <c r="O23" s="19"/>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x14ac:dyDescent="0.35">
      <c r="A24" s="2"/>
      <c r="B24" s="19"/>
      <c r="C24" s="19"/>
      <c r="D24" s="19"/>
      <c r="E24" s="19"/>
      <c r="F24" s="19"/>
      <c r="G24" s="19"/>
      <c r="H24" s="19"/>
      <c r="I24" s="66"/>
      <c r="J24" s="19"/>
      <c r="K24" s="19"/>
      <c r="L24" s="19"/>
      <c r="M24" s="19"/>
      <c r="N24" s="19"/>
      <c r="O24" s="19"/>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x14ac:dyDescent="0.35">
      <c r="A25" s="2"/>
      <c r="B25" s="19"/>
      <c r="C25" s="19"/>
      <c r="D25" s="19"/>
      <c r="E25" s="19"/>
      <c r="F25" s="19"/>
      <c r="G25" s="19"/>
      <c r="H25" s="19"/>
      <c r="I25" s="66"/>
      <c r="J25" s="19"/>
      <c r="K25" s="19"/>
      <c r="L25" s="19"/>
      <c r="M25" s="19"/>
      <c r="N25" s="19"/>
      <c r="O25" s="19"/>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x14ac:dyDescent="0.35">
      <c r="A26" s="2"/>
      <c r="B26" s="19"/>
      <c r="C26" s="19"/>
      <c r="D26" s="19"/>
      <c r="E26" s="19"/>
      <c r="F26" s="19"/>
      <c r="G26" s="19"/>
      <c r="H26" s="19"/>
      <c r="I26" s="66"/>
      <c r="J26" s="19"/>
      <c r="K26" s="19"/>
      <c r="L26" s="19"/>
      <c r="M26" s="19"/>
      <c r="N26" s="19"/>
      <c r="O26" s="19"/>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x14ac:dyDescent="0.35">
      <c r="A27" s="2"/>
      <c r="B27" s="19"/>
      <c r="C27" s="19"/>
      <c r="D27" s="19"/>
      <c r="E27" s="19"/>
      <c r="F27" s="19"/>
      <c r="G27" s="19"/>
      <c r="H27" s="19"/>
      <c r="I27" s="66"/>
      <c r="J27" s="19"/>
      <c r="K27" s="19"/>
      <c r="L27" s="19"/>
      <c r="M27" s="19"/>
      <c r="N27" s="19"/>
      <c r="O27" s="19"/>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x14ac:dyDescent="0.35">
      <c r="A28" s="2"/>
      <c r="B28" s="19"/>
      <c r="C28" s="19"/>
      <c r="D28" s="19"/>
      <c r="E28" s="19"/>
      <c r="F28" s="19"/>
      <c r="G28" s="19"/>
      <c r="H28" s="19"/>
      <c r="I28" s="66"/>
      <c r="J28" s="19"/>
      <c r="K28" s="19"/>
      <c r="L28" s="19"/>
      <c r="M28" s="19"/>
      <c r="N28" s="19"/>
      <c r="O28" s="19"/>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x14ac:dyDescent="0.35">
      <c r="A29" s="2"/>
      <c r="B29" s="19"/>
      <c r="C29" s="19"/>
      <c r="D29" s="19"/>
      <c r="E29" s="19"/>
      <c r="F29" s="19"/>
      <c r="G29" s="19"/>
      <c r="H29" s="19"/>
      <c r="I29" s="66"/>
      <c r="J29" s="19"/>
      <c r="K29" s="19"/>
      <c r="L29" s="19"/>
      <c r="M29" s="19"/>
      <c r="N29" s="19"/>
      <c r="O29" s="19"/>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x14ac:dyDescent="0.35">
      <c r="A30" s="2"/>
      <c r="B30" s="19"/>
      <c r="C30" s="19"/>
      <c r="D30" s="19"/>
      <c r="E30" s="19"/>
      <c r="F30" s="19"/>
      <c r="G30" s="19"/>
      <c r="H30" s="19"/>
      <c r="I30" s="66"/>
      <c r="J30" s="19"/>
      <c r="K30" s="19"/>
      <c r="L30" s="19"/>
      <c r="M30" s="19"/>
      <c r="N30" s="19"/>
      <c r="O30" s="19"/>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x14ac:dyDescent="0.35">
      <c r="A31" s="2"/>
      <c r="B31" s="19"/>
      <c r="C31" s="19"/>
      <c r="D31" s="19"/>
      <c r="E31" s="19"/>
      <c r="F31" s="19"/>
      <c r="G31" s="19"/>
      <c r="H31" s="19"/>
      <c r="I31" s="66"/>
      <c r="J31" s="19"/>
      <c r="K31" s="19"/>
      <c r="L31" s="19"/>
      <c r="M31" s="19"/>
      <c r="N31" s="19"/>
      <c r="O31" s="19"/>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x14ac:dyDescent="0.35">
      <c r="A32" s="2"/>
      <c r="B32" s="19"/>
      <c r="C32" s="19"/>
      <c r="D32" s="19"/>
      <c r="E32" s="19"/>
      <c r="F32" s="19"/>
      <c r="G32" s="19"/>
      <c r="H32" s="19"/>
      <c r="I32" s="66"/>
      <c r="J32" s="19"/>
      <c r="K32" s="19"/>
      <c r="L32" s="19"/>
      <c r="M32" s="19"/>
      <c r="N32" s="19"/>
      <c r="O32" s="19"/>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x14ac:dyDescent="0.35">
      <c r="A33" s="2"/>
      <c r="B33" s="19"/>
      <c r="C33" s="19"/>
      <c r="D33" s="19"/>
      <c r="E33" s="19"/>
      <c r="F33" s="19"/>
      <c r="G33" s="19"/>
      <c r="H33" s="19"/>
      <c r="I33" s="66"/>
      <c r="J33" s="19"/>
      <c r="K33" s="19"/>
      <c r="L33" s="19"/>
      <c r="M33" s="19"/>
      <c r="N33" s="19"/>
      <c r="O33" s="19"/>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x14ac:dyDescent="0.35">
      <c r="A34" s="2"/>
      <c r="B34" s="19"/>
      <c r="C34" s="19"/>
      <c r="D34" s="19"/>
      <c r="E34" s="19"/>
      <c r="F34" s="19"/>
      <c r="G34" s="19"/>
      <c r="H34" s="19"/>
      <c r="I34" s="66"/>
      <c r="J34" s="19"/>
      <c r="K34" s="19"/>
      <c r="L34" s="19"/>
      <c r="M34" s="19"/>
      <c r="N34" s="19"/>
      <c r="O34" s="19"/>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x14ac:dyDescent="0.35">
      <c r="A35" s="2"/>
      <c r="B35" s="19"/>
      <c r="C35" s="19"/>
      <c r="D35" s="19"/>
      <c r="E35" s="19"/>
      <c r="F35" s="19"/>
      <c r="G35" s="19"/>
      <c r="H35" s="19"/>
      <c r="I35" s="66"/>
      <c r="J35" s="19"/>
      <c r="K35" s="19"/>
      <c r="L35" s="19"/>
      <c r="M35" s="19"/>
      <c r="N35" s="19"/>
      <c r="O35" s="19"/>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x14ac:dyDescent="0.35">
      <c r="A36" s="2"/>
      <c r="B36" s="19"/>
      <c r="C36" s="19"/>
      <c r="D36" s="19"/>
      <c r="E36" s="19"/>
      <c r="F36" s="19"/>
      <c r="G36" s="19"/>
      <c r="H36" s="19"/>
      <c r="I36" s="66"/>
      <c r="J36" s="19"/>
      <c r="K36" s="19"/>
      <c r="L36" s="19"/>
      <c r="M36" s="19"/>
      <c r="N36" s="19"/>
      <c r="O36" s="19"/>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x14ac:dyDescent="0.35">
      <c r="A37" s="2"/>
      <c r="B37" s="19"/>
      <c r="C37" s="19"/>
      <c r="D37" s="19"/>
      <c r="E37" s="19"/>
      <c r="F37" s="19"/>
      <c r="G37" s="19"/>
      <c r="H37" s="19"/>
      <c r="I37" s="66"/>
      <c r="J37" s="19"/>
      <c r="K37" s="19"/>
      <c r="L37" s="19"/>
      <c r="M37" s="19"/>
      <c r="N37" s="19"/>
      <c r="O37" s="19"/>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x14ac:dyDescent="0.35">
      <c r="A38" s="2"/>
      <c r="B38" s="19"/>
      <c r="C38" s="19"/>
      <c r="D38" s="19"/>
      <c r="E38" s="19"/>
      <c r="F38" s="19"/>
      <c r="G38" s="19"/>
      <c r="H38" s="19"/>
      <c r="I38" s="66"/>
      <c r="J38" s="19"/>
      <c r="K38" s="19"/>
      <c r="L38" s="19"/>
      <c r="M38" s="19"/>
      <c r="N38" s="19"/>
      <c r="O38" s="19"/>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x14ac:dyDescent="0.35">
      <c r="A39" s="2"/>
      <c r="B39" s="19"/>
      <c r="C39" s="19"/>
      <c r="D39" s="19"/>
      <c r="E39" s="19"/>
      <c r="F39" s="19"/>
      <c r="G39" s="19"/>
      <c r="H39" s="19"/>
      <c r="I39" s="66"/>
      <c r="J39" s="19"/>
      <c r="K39" s="19"/>
      <c r="L39" s="19"/>
      <c r="M39" s="19"/>
      <c r="N39" s="19"/>
      <c r="O39" s="19"/>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x14ac:dyDescent="0.35">
      <c r="A40" s="2"/>
      <c r="B40" s="19"/>
      <c r="C40" s="19"/>
      <c r="D40" s="19"/>
      <c r="E40" s="19"/>
      <c r="F40" s="19"/>
      <c r="G40" s="19"/>
      <c r="H40" s="19"/>
      <c r="I40" s="66"/>
      <c r="J40" s="19"/>
      <c r="K40" s="19"/>
      <c r="L40" s="19"/>
      <c r="M40" s="19"/>
      <c r="N40" s="19"/>
      <c r="O40" s="19"/>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x14ac:dyDescent="0.35">
      <c r="A41" s="2"/>
      <c r="B41" s="19"/>
      <c r="C41" s="19"/>
      <c r="D41" s="19"/>
      <c r="E41" s="19"/>
      <c r="F41" s="19"/>
      <c r="G41" s="19"/>
      <c r="H41" s="19"/>
      <c r="I41" s="66"/>
      <c r="J41" s="19"/>
      <c r="K41" s="19"/>
      <c r="L41" s="19"/>
      <c r="M41" s="19"/>
      <c r="N41" s="19"/>
      <c r="O41" s="19"/>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x14ac:dyDescent="0.35">
      <c r="A42" s="2"/>
      <c r="B42" s="19"/>
      <c r="C42" s="19"/>
      <c r="D42" s="19"/>
      <c r="E42" s="19"/>
      <c r="F42" s="19"/>
      <c r="G42" s="19"/>
      <c r="H42" s="19"/>
      <c r="I42" s="66"/>
      <c r="J42" s="19"/>
      <c r="K42" s="19"/>
      <c r="L42" s="19"/>
      <c r="M42" s="19"/>
      <c r="N42" s="19"/>
      <c r="O42" s="19"/>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x14ac:dyDescent="0.35">
      <c r="A43" s="2"/>
      <c r="B43" s="19"/>
      <c r="C43" s="19"/>
      <c r="D43" s="19"/>
      <c r="E43" s="19"/>
      <c r="F43" s="19"/>
      <c r="G43" s="19"/>
      <c r="H43" s="19"/>
      <c r="I43" s="66"/>
      <c r="J43" s="19"/>
      <c r="K43" s="19"/>
      <c r="L43" s="19"/>
      <c r="M43" s="19"/>
      <c r="N43" s="19"/>
      <c r="O43" s="19"/>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x14ac:dyDescent="0.35">
      <c r="A44" s="2"/>
      <c r="B44" s="19"/>
      <c r="C44" s="19"/>
      <c r="D44" s="19"/>
      <c r="E44" s="19"/>
      <c r="F44" s="19"/>
      <c r="G44" s="19"/>
      <c r="H44" s="19"/>
      <c r="I44" s="66"/>
      <c r="J44" s="19"/>
      <c r="K44" s="19"/>
      <c r="L44" s="19"/>
      <c r="M44" s="19"/>
      <c r="N44" s="19"/>
      <c r="O44" s="19"/>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x14ac:dyDescent="0.35">
      <c r="A45" s="2"/>
      <c r="B45" s="19"/>
      <c r="C45" s="19"/>
      <c r="D45" s="19"/>
      <c r="E45" s="19"/>
      <c r="F45" s="19"/>
      <c r="G45" s="19"/>
      <c r="H45" s="19"/>
      <c r="I45" s="66"/>
      <c r="J45" s="19"/>
      <c r="K45" s="19"/>
      <c r="L45" s="19"/>
      <c r="M45" s="19"/>
      <c r="N45" s="19"/>
      <c r="O45" s="19"/>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x14ac:dyDescent="0.35">
      <c r="A46" s="2"/>
      <c r="B46" s="19"/>
      <c r="C46" s="19"/>
      <c r="D46" s="19"/>
      <c r="E46" s="19"/>
      <c r="F46" s="19"/>
      <c r="G46" s="19"/>
      <c r="H46" s="19"/>
      <c r="I46" s="66"/>
      <c r="J46" s="19"/>
      <c r="K46" s="19"/>
      <c r="L46" s="19"/>
      <c r="M46" s="19"/>
      <c r="N46" s="19"/>
      <c r="O46" s="1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x14ac:dyDescent="0.35">
      <c r="A47" s="2"/>
      <c r="B47" s="19"/>
      <c r="C47" s="19"/>
      <c r="D47" s="19"/>
      <c r="E47" s="19"/>
      <c r="F47" s="19"/>
      <c r="G47" s="19"/>
      <c r="H47" s="19"/>
      <c r="I47" s="66"/>
      <c r="J47" s="19"/>
      <c r="K47" s="19"/>
      <c r="L47" s="19"/>
      <c r="M47" s="19"/>
      <c r="N47" s="19"/>
      <c r="O47" s="1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x14ac:dyDescent="0.35">
      <c r="A48" s="2"/>
      <c r="B48" s="19"/>
      <c r="C48" s="19"/>
      <c r="D48" s="19"/>
      <c r="E48" s="19"/>
      <c r="F48" s="19"/>
      <c r="G48" s="19"/>
      <c r="H48" s="19"/>
      <c r="I48" s="66"/>
      <c r="J48" s="19"/>
      <c r="K48" s="19"/>
      <c r="L48" s="19"/>
      <c r="M48" s="19"/>
      <c r="N48" s="19"/>
      <c r="O48" s="19"/>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x14ac:dyDescent="0.35">
      <c r="A49" s="2"/>
      <c r="B49" s="19"/>
      <c r="C49" s="19"/>
      <c r="D49" s="19"/>
      <c r="E49" s="19"/>
      <c r="F49" s="19"/>
      <c r="G49" s="19"/>
      <c r="H49" s="19"/>
      <c r="I49" s="66"/>
      <c r="J49" s="19"/>
      <c r="K49" s="19"/>
      <c r="L49" s="19"/>
      <c r="M49" s="19"/>
      <c r="N49" s="19"/>
      <c r="O49" s="19"/>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x14ac:dyDescent="0.35">
      <c r="A50" s="2"/>
      <c r="B50" s="19"/>
      <c r="C50" s="19"/>
      <c r="D50" s="19"/>
      <c r="E50" s="19"/>
      <c r="F50" s="19"/>
      <c r="G50" s="19"/>
      <c r="H50" s="19"/>
      <c r="I50" s="66"/>
      <c r="J50" s="19"/>
      <c r="K50" s="19"/>
      <c r="L50" s="19"/>
      <c r="M50" s="19"/>
      <c r="N50" s="19"/>
      <c r="O50" s="19"/>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x14ac:dyDescent="0.35">
      <c r="A51" s="2"/>
      <c r="B51" s="19"/>
      <c r="C51" s="19"/>
      <c r="D51" s="19"/>
      <c r="E51" s="19"/>
      <c r="F51" s="19"/>
      <c r="G51" s="19"/>
      <c r="H51" s="19"/>
      <c r="I51" s="66"/>
      <c r="J51" s="19"/>
      <c r="K51" s="19"/>
      <c r="L51" s="19"/>
      <c r="M51" s="19"/>
      <c r="N51" s="19"/>
      <c r="O51" s="19"/>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x14ac:dyDescent="0.35">
      <c r="A52" s="2"/>
      <c r="B52" s="19"/>
      <c r="C52" s="19"/>
      <c r="D52" s="19"/>
      <c r="E52" s="19"/>
      <c r="F52" s="19"/>
      <c r="G52" s="19"/>
      <c r="H52" s="19"/>
      <c r="I52" s="66"/>
      <c r="J52" s="19"/>
      <c r="K52" s="19"/>
      <c r="L52" s="19"/>
      <c r="M52" s="19"/>
      <c r="N52" s="19"/>
      <c r="O52" s="19"/>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x14ac:dyDescent="0.35">
      <c r="A53" s="2"/>
      <c r="B53" s="19"/>
      <c r="C53" s="19"/>
      <c r="D53" s="19"/>
      <c r="E53" s="19"/>
      <c r="F53" s="19"/>
      <c r="G53" s="19"/>
      <c r="H53" s="19"/>
      <c r="I53" s="66"/>
      <c r="J53" s="19"/>
      <c r="K53" s="19"/>
      <c r="L53" s="19"/>
      <c r="M53" s="19"/>
      <c r="N53" s="19"/>
      <c r="O53" s="19"/>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x14ac:dyDescent="0.35">
      <c r="A54" s="2"/>
      <c r="B54" s="19"/>
      <c r="C54" s="19"/>
      <c r="D54" s="19"/>
      <c r="E54" s="19"/>
      <c r="F54" s="19"/>
      <c r="G54" s="19"/>
      <c r="H54" s="19"/>
      <c r="I54" s="66"/>
      <c r="J54" s="19"/>
      <c r="K54" s="19"/>
      <c r="L54" s="19"/>
      <c r="M54" s="19"/>
      <c r="N54" s="19"/>
      <c r="O54" s="19"/>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x14ac:dyDescent="0.35">
      <c r="A55" s="2"/>
      <c r="B55" s="19"/>
      <c r="C55" s="19"/>
      <c r="D55" s="19"/>
      <c r="E55" s="19"/>
      <c r="F55" s="19"/>
      <c r="G55" s="19"/>
      <c r="H55" s="19"/>
      <c r="I55" s="66"/>
      <c r="J55" s="19"/>
      <c r="K55" s="19"/>
      <c r="L55" s="19"/>
      <c r="M55" s="19"/>
      <c r="N55" s="19"/>
      <c r="O55" s="19"/>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x14ac:dyDescent="0.35">
      <c r="A56" s="2"/>
      <c r="B56" s="19"/>
      <c r="C56" s="19"/>
      <c r="D56" s="19"/>
      <c r="E56" s="19"/>
      <c r="F56" s="19"/>
      <c r="G56" s="19"/>
      <c r="H56" s="19"/>
      <c r="I56" s="66"/>
      <c r="J56" s="19"/>
      <c r="K56" s="19"/>
      <c r="L56" s="19"/>
      <c r="M56" s="19"/>
      <c r="N56" s="19"/>
      <c r="O56" s="19"/>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x14ac:dyDescent="0.35">
      <c r="A57" s="2"/>
      <c r="B57" s="19"/>
      <c r="C57" s="19"/>
      <c r="D57" s="19"/>
      <c r="E57" s="19"/>
      <c r="F57" s="19"/>
      <c r="G57" s="19"/>
      <c r="H57" s="19"/>
      <c r="I57" s="66"/>
      <c r="J57" s="19"/>
      <c r="K57" s="19"/>
      <c r="L57" s="19"/>
      <c r="M57" s="19"/>
      <c r="N57" s="19"/>
      <c r="O57" s="19"/>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x14ac:dyDescent="0.35">
      <c r="A58" s="2"/>
      <c r="B58" s="19"/>
      <c r="C58" s="19"/>
      <c r="D58" s="19"/>
      <c r="E58" s="19"/>
      <c r="F58" s="19"/>
      <c r="G58" s="19"/>
      <c r="H58" s="19"/>
      <c r="I58" s="66"/>
      <c r="J58" s="19"/>
      <c r="K58" s="19"/>
      <c r="L58" s="19"/>
      <c r="M58" s="19"/>
      <c r="N58" s="19"/>
      <c r="O58" s="19"/>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x14ac:dyDescent="0.35">
      <c r="A59" s="2"/>
      <c r="B59" s="19"/>
      <c r="C59" s="19"/>
      <c r="D59" s="19"/>
      <c r="E59" s="19"/>
      <c r="F59" s="19"/>
      <c r="G59" s="19"/>
      <c r="H59" s="19"/>
      <c r="I59" s="66"/>
      <c r="J59" s="19"/>
      <c r="K59" s="19"/>
      <c r="L59" s="19"/>
      <c r="M59" s="19"/>
      <c r="N59" s="19"/>
      <c r="O59" s="19"/>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x14ac:dyDescent="0.35">
      <c r="A60" s="2"/>
      <c r="B60" s="19"/>
      <c r="C60" s="19"/>
      <c r="D60" s="19"/>
      <c r="E60" s="19"/>
      <c r="F60" s="19"/>
      <c r="G60" s="19"/>
      <c r="H60" s="19"/>
      <c r="I60" s="66"/>
      <c r="J60" s="19"/>
      <c r="K60" s="19"/>
      <c r="L60" s="19"/>
      <c r="M60" s="19"/>
      <c r="N60" s="19"/>
      <c r="O60" s="19"/>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x14ac:dyDescent="0.35">
      <c r="A61" s="2"/>
      <c r="B61" s="19"/>
      <c r="C61" s="19"/>
      <c r="D61" s="19"/>
      <c r="E61" s="19"/>
      <c r="F61" s="19"/>
      <c r="G61" s="19"/>
      <c r="H61" s="19"/>
      <c r="I61" s="66"/>
      <c r="J61" s="19"/>
      <c r="K61" s="19"/>
      <c r="L61" s="19"/>
      <c r="M61" s="19"/>
      <c r="N61" s="19"/>
      <c r="O61" s="19"/>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x14ac:dyDescent="0.35">
      <c r="A62" s="2"/>
      <c r="B62" s="19"/>
      <c r="C62" s="19"/>
      <c r="D62" s="19"/>
      <c r="E62" s="19"/>
      <c r="F62" s="19"/>
      <c r="G62" s="19"/>
      <c r="H62" s="19"/>
      <c r="I62" s="66"/>
      <c r="J62" s="19"/>
      <c r="K62" s="19"/>
      <c r="L62" s="19"/>
      <c r="M62" s="19"/>
      <c r="N62" s="19"/>
      <c r="O62" s="19"/>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x14ac:dyDescent="0.35">
      <c r="A63" s="2"/>
      <c r="B63" s="19"/>
      <c r="C63" s="19"/>
      <c r="D63" s="19"/>
      <c r="E63" s="19"/>
      <c r="F63" s="19"/>
      <c r="G63" s="19"/>
      <c r="H63" s="19"/>
      <c r="I63" s="66"/>
      <c r="J63" s="19"/>
      <c r="K63" s="19"/>
      <c r="L63" s="19"/>
      <c r="M63" s="19"/>
      <c r="N63" s="19"/>
      <c r="O63" s="19"/>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x14ac:dyDescent="0.35">
      <c r="A64" s="2"/>
      <c r="B64" s="19"/>
      <c r="C64" s="19"/>
      <c r="D64" s="19"/>
      <c r="E64" s="19"/>
      <c r="F64" s="19"/>
      <c r="G64" s="19"/>
      <c r="H64" s="19"/>
      <c r="I64" s="66"/>
      <c r="J64" s="19"/>
      <c r="K64" s="19"/>
      <c r="L64" s="19"/>
      <c r="M64" s="19"/>
      <c r="N64" s="19"/>
      <c r="O64" s="19"/>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x14ac:dyDescent="0.35">
      <c r="A65" s="2"/>
      <c r="B65" s="19"/>
      <c r="C65" s="19"/>
      <c r="D65" s="19"/>
      <c r="E65" s="19"/>
      <c r="F65" s="19"/>
      <c r="G65" s="19"/>
      <c r="H65" s="19"/>
      <c r="I65" s="66"/>
      <c r="J65" s="19"/>
      <c r="K65" s="19"/>
      <c r="L65" s="19"/>
      <c r="M65" s="19"/>
      <c r="N65" s="19"/>
      <c r="O65" s="19"/>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x14ac:dyDescent="0.35">
      <c r="A66" s="2"/>
      <c r="B66" s="19"/>
      <c r="C66" s="19"/>
      <c r="D66" s="19"/>
      <c r="E66" s="19"/>
      <c r="F66" s="19"/>
      <c r="G66" s="19"/>
      <c r="H66" s="19"/>
      <c r="I66" s="66"/>
      <c r="J66" s="19"/>
      <c r="K66" s="19"/>
      <c r="L66" s="19"/>
      <c r="M66" s="19"/>
      <c r="N66" s="19"/>
      <c r="O66" s="19"/>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x14ac:dyDescent="0.35">
      <c r="A67" s="2"/>
      <c r="B67" s="2"/>
      <c r="C67" s="2"/>
      <c r="D67" s="2"/>
      <c r="E67" s="2"/>
      <c r="F67" s="2"/>
      <c r="G67" s="2"/>
      <c r="H67" s="2"/>
      <c r="I67" s="67"/>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x14ac:dyDescent="0.35">
      <c r="A68" s="2"/>
      <c r="B68" s="2"/>
      <c r="C68" s="2"/>
      <c r="D68" s="2"/>
      <c r="E68" s="2"/>
      <c r="F68" s="2"/>
      <c r="G68" s="2"/>
      <c r="H68" s="2"/>
      <c r="I68" s="67"/>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x14ac:dyDescent="0.35">
      <c r="A69" s="2"/>
      <c r="B69" s="2"/>
      <c r="C69" s="2"/>
      <c r="D69" s="2"/>
      <c r="E69" s="2"/>
      <c r="F69" s="2"/>
      <c r="G69" s="2"/>
      <c r="H69" s="2"/>
      <c r="I69" s="67"/>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x14ac:dyDescent="0.35">
      <c r="A70" s="2"/>
      <c r="B70" s="2"/>
      <c r="C70" s="2"/>
      <c r="D70" s="2"/>
      <c r="E70" s="2"/>
      <c r="F70" s="2"/>
      <c r="G70" s="2"/>
      <c r="H70" s="2"/>
      <c r="I70" s="67"/>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x14ac:dyDescent="0.35">
      <c r="A71" s="2"/>
      <c r="B71" s="2"/>
      <c r="C71" s="2"/>
      <c r="D71" s="2"/>
      <c r="E71" s="2"/>
      <c r="F71" s="2"/>
      <c r="G71" s="2"/>
      <c r="H71" s="2"/>
      <c r="I71" s="67"/>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x14ac:dyDescent="0.35">
      <c r="A72" s="2"/>
      <c r="B72" s="2"/>
      <c r="C72" s="2"/>
      <c r="D72" s="2"/>
      <c r="E72" s="2"/>
      <c r="F72" s="2"/>
      <c r="G72" s="2"/>
      <c r="H72" s="2"/>
      <c r="I72" s="67"/>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x14ac:dyDescent="0.35">
      <c r="A73" s="2"/>
      <c r="B73" s="2"/>
      <c r="C73" s="2"/>
      <c r="D73" s="2"/>
      <c r="E73" s="2"/>
      <c r="F73" s="2"/>
      <c r="G73" s="2"/>
      <c r="H73" s="2"/>
      <c r="I73" s="67"/>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x14ac:dyDescent="0.35">
      <c r="A74" s="2"/>
      <c r="B74" s="2"/>
      <c r="C74" s="2"/>
      <c r="D74" s="2"/>
      <c r="E74" s="2"/>
      <c r="F74" s="2"/>
      <c r="G74" s="2"/>
      <c r="H74" s="2"/>
      <c r="I74" s="67"/>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x14ac:dyDescent="0.35">
      <c r="A75" s="2"/>
      <c r="B75" s="2"/>
      <c r="C75" s="2"/>
      <c r="D75" s="2"/>
      <c r="E75" s="2"/>
      <c r="F75" s="2"/>
      <c r="G75" s="2"/>
      <c r="H75" s="2"/>
      <c r="I75" s="67"/>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x14ac:dyDescent="0.35">
      <c r="A76" s="2"/>
      <c r="B76" s="2"/>
      <c r="C76" s="2"/>
      <c r="D76" s="2"/>
      <c r="E76" s="2"/>
      <c r="F76" s="2"/>
      <c r="G76" s="2"/>
      <c r="H76" s="2"/>
      <c r="I76" s="67"/>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x14ac:dyDescent="0.35">
      <c r="A77" s="2"/>
      <c r="B77" s="2"/>
      <c r="C77" s="2"/>
      <c r="D77" s="2"/>
      <c r="E77" s="2"/>
      <c r="F77" s="2"/>
      <c r="G77" s="2"/>
      <c r="H77" s="2"/>
      <c r="I77" s="67"/>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x14ac:dyDescent="0.35">
      <c r="A78" s="2"/>
      <c r="B78" s="2"/>
      <c r="C78" s="2"/>
      <c r="D78" s="2"/>
      <c r="E78" s="2"/>
      <c r="F78" s="2"/>
      <c r="G78" s="2"/>
      <c r="H78" s="2"/>
      <c r="I78" s="67"/>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x14ac:dyDescent="0.35">
      <c r="A79" s="2"/>
      <c r="B79" s="2"/>
      <c r="C79" s="2"/>
      <c r="D79" s="2"/>
      <c r="E79" s="2"/>
      <c r="F79" s="2"/>
      <c r="G79" s="2"/>
      <c r="H79" s="2"/>
      <c r="I79" s="67"/>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x14ac:dyDescent="0.35">
      <c r="A80" s="2"/>
      <c r="B80" s="2"/>
      <c r="C80" s="2"/>
      <c r="D80" s="2"/>
      <c r="E80" s="2"/>
      <c r="F80" s="2"/>
      <c r="G80" s="2"/>
      <c r="H80" s="2"/>
      <c r="I80" s="67"/>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x14ac:dyDescent="0.35">
      <c r="A81" s="2"/>
      <c r="B81" s="2"/>
      <c r="C81" s="2"/>
      <c r="D81" s="2"/>
      <c r="E81" s="2"/>
      <c r="F81" s="2"/>
      <c r="G81" s="2"/>
      <c r="H81" s="2"/>
      <c r="I81" s="67"/>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x14ac:dyDescent="0.35">
      <c r="A82" s="2"/>
      <c r="B82" s="2"/>
      <c r="C82" s="2"/>
      <c r="D82" s="2"/>
      <c r="E82" s="2"/>
      <c r="F82" s="2"/>
      <c r="G82" s="2"/>
      <c r="H82" s="2"/>
      <c r="I82" s="67"/>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x14ac:dyDescent="0.35">
      <c r="A83" s="2"/>
      <c r="B83" s="2"/>
      <c r="C83" s="2"/>
      <c r="D83" s="2"/>
      <c r="E83" s="2"/>
      <c r="F83" s="2"/>
      <c r="G83" s="2"/>
      <c r="H83" s="2"/>
      <c r="I83" s="67"/>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x14ac:dyDescent="0.35">
      <c r="A84" s="2"/>
      <c r="B84" s="2"/>
      <c r="C84" s="2"/>
      <c r="D84" s="2"/>
      <c r="E84" s="2"/>
      <c r="F84" s="2"/>
      <c r="G84" s="2"/>
      <c r="H84" s="2"/>
      <c r="I84" s="67"/>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x14ac:dyDescent="0.35">
      <c r="A85" s="2"/>
      <c r="B85" s="2"/>
      <c r="C85" s="2"/>
      <c r="D85" s="2"/>
      <c r="E85" s="2"/>
      <c r="F85" s="2"/>
      <c r="G85" s="2"/>
      <c r="H85" s="2"/>
      <c r="I85" s="67"/>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x14ac:dyDescent="0.35">
      <c r="A86" s="2"/>
      <c r="B86" s="2"/>
      <c r="C86" s="2"/>
      <c r="D86" s="2"/>
      <c r="E86" s="2"/>
      <c r="F86" s="2"/>
      <c r="G86" s="2"/>
      <c r="H86" s="2"/>
      <c r="I86" s="67"/>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x14ac:dyDescent="0.35">
      <c r="A87" s="2"/>
      <c r="B87" s="2"/>
      <c r="C87" s="2"/>
      <c r="D87" s="2"/>
      <c r="E87" s="2"/>
      <c r="F87" s="2"/>
      <c r="G87" s="2"/>
      <c r="H87" s="2"/>
      <c r="I87" s="67"/>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x14ac:dyDescent="0.35">
      <c r="A88" s="2"/>
      <c r="B88" s="2"/>
      <c r="C88" s="2"/>
      <c r="D88" s="2"/>
      <c r="E88" s="2"/>
      <c r="F88" s="2"/>
      <c r="G88" s="2"/>
      <c r="H88" s="2"/>
      <c r="I88" s="67"/>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x14ac:dyDescent="0.35">
      <c r="A89" s="2"/>
      <c r="B89" s="2"/>
      <c r="C89" s="2"/>
      <c r="D89" s="2"/>
      <c r="E89" s="2"/>
      <c r="F89" s="2"/>
      <c r="G89" s="2"/>
      <c r="H89" s="2"/>
      <c r="I89" s="67"/>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x14ac:dyDescent="0.35">
      <c r="A90" s="2"/>
      <c r="B90" s="2"/>
      <c r="C90" s="2"/>
      <c r="D90" s="2"/>
      <c r="E90" s="2"/>
      <c r="F90" s="2"/>
      <c r="G90" s="2"/>
      <c r="H90" s="2"/>
      <c r="I90" s="67"/>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x14ac:dyDescent="0.35">
      <c r="A91" s="2"/>
      <c r="B91" s="2"/>
      <c r="C91" s="2"/>
      <c r="D91" s="2"/>
      <c r="E91" s="2"/>
      <c r="F91" s="2"/>
      <c r="G91" s="2"/>
      <c r="H91" s="2"/>
      <c r="I91" s="67"/>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x14ac:dyDescent="0.35">
      <c r="A92" s="2"/>
      <c r="B92" s="2"/>
      <c r="C92" s="2"/>
      <c r="D92" s="2"/>
      <c r="E92" s="2"/>
      <c r="F92" s="2"/>
      <c r="G92" s="2"/>
      <c r="H92" s="2"/>
      <c r="I92" s="67"/>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x14ac:dyDescent="0.35">
      <c r="A93" s="2"/>
      <c r="B93" s="2"/>
      <c r="C93" s="2"/>
      <c r="D93" s="2"/>
      <c r="E93" s="2"/>
      <c r="F93" s="2"/>
      <c r="G93" s="2"/>
      <c r="H93" s="2"/>
      <c r="I93" s="67"/>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x14ac:dyDescent="0.35">
      <c r="A94" s="2"/>
      <c r="B94" s="2"/>
      <c r="C94" s="2"/>
      <c r="D94" s="2"/>
      <c r="E94" s="2"/>
      <c r="F94" s="2"/>
      <c r="G94" s="2"/>
      <c r="H94" s="2"/>
      <c r="I94" s="67"/>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x14ac:dyDescent="0.35">
      <c r="A95" s="2"/>
      <c r="B95" s="2"/>
      <c r="C95" s="2"/>
      <c r="D95" s="2"/>
      <c r="E95" s="2"/>
      <c r="F95" s="2"/>
      <c r="G95" s="2"/>
      <c r="H95" s="2"/>
      <c r="I95" s="67"/>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x14ac:dyDescent="0.35">
      <c r="A96" s="2"/>
      <c r="B96" s="2"/>
      <c r="C96" s="2"/>
      <c r="D96" s="2"/>
      <c r="E96" s="2"/>
      <c r="F96" s="2"/>
      <c r="G96" s="2"/>
      <c r="H96" s="2"/>
      <c r="I96" s="67"/>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x14ac:dyDescent="0.35">
      <c r="A97" s="2"/>
      <c r="B97" s="2"/>
      <c r="C97" s="2"/>
      <c r="D97" s="2"/>
      <c r="E97" s="2"/>
      <c r="F97" s="2"/>
      <c r="G97" s="2"/>
      <c r="H97" s="2"/>
      <c r="I97" s="67"/>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x14ac:dyDescent="0.35">
      <c r="A98" s="2"/>
      <c r="B98" s="2"/>
      <c r="C98" s="2"/>
      <c r="D98" s="2"/>
      <c r="E98" s="2"/>
      <c r="F98" s="2"/>
      <c r="G98" s="2"/>
      <c r="H98" s="2"/>
      <c r="I98" s="67"/>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x14ac:dyDescent="0.35">
      <c r="A99" s="2"/>
      <c r="B99" s="2"/>
      <c r="C99" s="2"/>
      <c r="D99" s="2"/>
      <c r="E99" s="2"/>
      <c r="F99" s="2"/>
      <c r="G99" s="2"/>
      <c r="H99" s="2"/>
      <c r="I99" s="67"/>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x14ac:dyDescent="0.35">
      <c r="A100" s="2"/>
      <c r="B100" s="2"/>
      <c r="C100" s="2"/>
      <c r="D100" s="2"/>
      <c r="E100" s="2"/>
      <c r="F100" s="2"/>
      <c r="G100" s="2"/>
      <c r="H100" s="2"/>
      <c r="I100" s="67"/>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x14ac:dyDescent="0.35">
      <c r="A101" s="2"/>
      <c r="B101" s="2"/>
      <c r="C101" s="2"/>
      <c r="D101" s="2"/>
      <c r="E101" s="2"/>
      <c r="F101" s="2"/>
      <c r="G101" s="2"/>
      <c r="H101" s="2"/>
      <c r="I101" s="67"/>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x14ac:dyDescent="0.35">
      <c r="A102" s="2"/>
      <c r="B102" s="2"/>
      <c r="C102" s="2"/>
      <c r="D102" s="2"/>
      <c r="E102" s="2"/>
      <c r="F102" s="2"/>
      <c r="G102" s="2"/>
      <c r="H102" s="2"/>
      <c r="I102" s="67"/>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x14ac:dyDescent="0.35">
      <c r="A103" s="2"/>
      <c r="B103" s="2"/>
      <c r="C103" s="2"/>
      <c r="D103" s="2"/>
      <c r="E103" s="2"/>
      <c r="F103" s="2"/>
      <c r="G103" s="2"/>
      <c r="H103" s="2"/>
      <c r="I103" s="67"/>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x14ac:dyDescent="0.35">
      <c r="A104" s="2"/>
      <c r="B104" s="2"/>
      <c r="C104" s="2"/>
      <c r="D104" s="2"/>
      <c r="E104" s="2"/>
      <c r="F104" s="2"/>
      <c r="G104" s="2"/>
      <c r="H104" s="2"/>
      <c r="I104" s="67"/>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x14ac:dyDescent="0.35">
      <c r="A105" s="2"/>
      <c r="B105" s="2"/>
      <c r="C105" s="2"/>
      <c r="D105" s="2"/>
      <c r="E105" s="2"/>
      <c r="F105" s="2"/>
      <c r="G105" s="2"/>
      <c r="H105" s="2"/>
      <c r="I105" s="67"/>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x14ac:dyDescent="0.35">
      <c r="A106" s="2"/>
      <c r="B106" s="2"/>
      <c r="C106" s="2"/>
      <c r="D106" s="2"/>
      <c r="E106" s="2"/>
      <c r="F106" s="2"/>
      <c r="G106" s="2"/>
      <c r="H106" s="2"/>
      <c r="I106" s="67"/>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x14ac:dyDescent="0.35">
      <c r="A107" s="2"/>
      <c r="B107" s="2"/>
      <c r="C107" s="2"/>
      <c r="D107" s="2"/>
      <c r="E107" s="2"/>
      <c r="F107" s="2"/>
      <c r="G107" s="2"/>
      <c r="H107" s="2"/>
      <c r="I107" s="67"/>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x14ac:dyDescent="0.35">
      <c r="A108" s="2"/>
      <c r="B108" s="2"/>
      <c r="C108" s="2"/>
      <c r="D108" s="2"/>
      <c r="E108" s="2"/>
      <c r="F108" s="2"/>
      <c r="G108" s="2"/>
      <c r="H108" s="2"/>
      <c r="I108" s="67"/>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x14ac:dyDescent="0.35">
      <c r="A109" s="2"/>
      <c r="B109" s="2"/>
      <c r="C109" s="2"/>
      <c r="D109" s="2"/>
      <c r="E109" s="2"/>
      <c r="F109" s="2"/>
      <c r="G109" s="2"/>
      <c r="H109" s="2"/>
      <c r="I109" s="67"/>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x14ac:dyDescent="0.35">
      <c r="A110" s="2"/>
      <c r="B110" s="2"/>
      <c r="C110" s="2"/>
      <c r="D110" s="2"/>
      <c r="E110" s="2"/>
      <c r="F110" s="2"/>
      <c r="G110" s="2"/>
      <c r="H110" s="2"/>
      <c r="I110" s="67"/>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x14ac:dyDescent="0.35">
      <c r="A111" s="2"/>
      <c r="B111" s="2"/>
      <c r="C111" s="2"/>
      <c r="D111" s="2"/>
      <c r="E111" s="2"/>
      <c r="F111" s="2"/>
      <c r="G111" s="2"/>
      <c r="H111" s="2"/>
      <c r="I111" s="67"/>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x14ac:dyDescent="0.35">
      <c r="A112" s="2"/>
      <c r="B112" s="2"/>
      <c r="C112" s="2"/>
      <c r="D112" s="2"/>
      <c r="E112" s="2"/>
      <c r="F112" s="2"/>
      <c r="G112" s="2"/>
      <c r="H112" s="2"/>
      <c r="I112" s="67"/>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x14ac:dyDescent="0.35">
      <c r="A113" s="2"/>
      <c r="B113" s="2"/>
      <c r="C113" s="2"/>
      <c r="D113" s="2"/>
      <c r="E113" s="2"/>
      <c r="F113" s="2"/>
      <c r="G113" s="2"/>
      <c r="H113" s="2"/>
      <c r="I113" s="67"/>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x14ac:dyDescent="0.35">
      <c r="A114" s="2"/>
      <c r="B114" s="2"/>
      <c r="C114" s="2"/>
      <c r="D114" s="2"/>
      <c r="E114" s="2"/>
      <c r="F114" s="2"/>
      <c r="G114" s="2"/>
      <c r="H114" s="2"/>
      <c r="I114" s="67"/>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x14ac:dyDescent="0.35">
      <c r="A115" s="2"/>
      <c r="B115" s="2"/>
      <c r="C115" s="2"/>
      <c r="D115" s="2"/>
      <c r="E115" s="2"/>
      <c r="F115" s="2"/>
      <c r="G115" s="2"/>
      <c r="H115" s="2"/>
      <c r="I115" s="67"/>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x14ac:dyDescent="0.35">
      <c r="A116" s="2"/>
      <c r="B116" s="2"/>
      <c r="C116" s="2"/>
      <c r="D116" s="2"/>
      <c r="E116" s="2"/>
      <c r="F116" s="2"/>
      <c r="G116" s="2"/>
      <c r="H116" s="2"/>
      <c r="I116" s="67"/>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x14ac:dyDescent="0.35">
      <c r="A117" s="2"/>
      <c r="B117" s="2"/>
      <c r="C117" s="2"/>
      <c r="D117" s="2"/>
      <c r="E117" s="2"/>
      <c r="F117" s="2"/>
      <c r="G117" s="2"/>
      <c r="H117" s="2"/>
      <c r="I117" s="67"/>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x14ac:dyDescent="0.35">
      <c r="A118" s="2"/>
      <c r="B118" s="2"/>
      <c r="C118" s="2"/>
      <c r="D118" s="2"/>
      <c r="E118" s="2"/>
      <c r="F118" s="2"/>
      <c r="G118" s="2"/>
      <c r="H118" s="2"/>
      <c r="I118" s="67"/>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x14ac:dyDescent="0.35">
      <c r="A119" s="2"/>
      <c r="B119" s="2"/>
      <c r="C119" s="2"/>
      <c r="D119" s="2"/>
      <c r="E119" s="2"/>
      <c r="F119" s="2"/>
      <c r="G119" s="2"/>
      <c r="H119" s="2"/>
      <c r="I119" s="67"/>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x14ac:dyDescent="0.35">
      <c r="A120" s="2"/>
      <c r="B120" s="2"/>
      <c r="C120" s="2"/>
      <c r="D120" s="2"/>
      <c r="E120" s="2"/>
      <c r="F120" s="2"/>
      <c r="G120" s="2"/>
      <c r="H120" s="2"/>
      <c r="I120" s="67"/>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x14ac:dyDescent="0.35">
      <c r="A121" s="2"/>
      <c r="B121" s="2"/>
      <c r="C121" s="2"/>
      <c r="D121" s="2"/>
      <c r="E121" s="2"/>
      <c r="F121" s="2"/>
      <c r="G121" s="2"/>
      <c r="H121" s="2"/>
      <c r="I121" s="67"/>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x14ac:dyDescent="0.35">
      <c r="A122" s="2"/>
      <c r="B122" s="2"/>
      <c r="C122" s="2"/>
      <c r="D122" s="2"/>
      <c r="E122" s="2"/>
      <c r="F122" s="2"/>
      <c r="G122" s="2"/>
      <c r="H122" s="2"/>
      <c r="I122" s="67"/>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x14ac:dyDescent="0.35">
      <c r="A123" s="2"/>
      <c r="B123" s="2"/>
      <c r="C123" s="2"/>
      <c r="D123" s="2"/>
      <c r="E123" s="2"/>
      <c r="F123" s="2"/>
      <c r="G123" s="2"/>
      <c r="H123" s="2"/>
      <c r="I123" s="67"/>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x14ac:dyDescent="0.35">
      <c r="A124" s="2"/>
      <c r="B124" s="2"/>
      <c r="C124" s="2"/>
      <c r="D124" s="2"/>
      <c r="E124" s="2"/>
      <c r="F124" s="2"/>
      <c r="G124" s="2"/>
      <c r="H124" s="2"/>
      <c r="I124" s="67"/>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x14ac:dyDescent="0.35">
      <c r="A125" s="2"/>
      <c r="B125" s="2"/>
      <c r="C125" s="2"/>
      <c r="D125" s="2"/>
      <c r="E125" s="2"/>
      <c r="F125" s="2"/>
      <c r="G125" s="2"/>
      <c r="H125" s="2"/>
      <c r="I125" s="67"/>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x14ac:dyDescent="0.35">
      <c r="A126" s="2"/>
      <c r="B126" s="2"/>
      <c r="C126" s="2"/>
      <c r="D126" s="2"/>
      <c r="E126" s="2"/>
      <c r="F126" s="2"/>
      <c r="G126" s="2"/>
      <c r="H126" s="2"/>
      <c r="I126" s="67"/>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x14ac:dyDescent="0.35">
      <c r="A127" s="2"/>
      <c r="B127" s="2"/>
      <c r="C127" s="2"/>
      <c r="D127" s="2"/>
      <c r="E127" s="2"/>
      <c r="F127" s="2"/>
      <c r="G127" s="2"/>
      <c r="H127" s="2"/>
      <c r="I127" s="67"/>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x14ac:dyDescent="0.35">
      <c r="A128" s="2"/>
      <c r="B128" s="2"/>
      <c r="C128" s="2"/>
      <c r="D128" s="2"/>
      <c r="E128" s="2"/>
      <c r="F128" s="2"/>
      <c r="G128" s="2"/>
      <c r="H128" s="2"/>
      <c r="I128" s="67"/>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x14ac:dyDescent="0.35">
      <c r="A129" s="2"/>
      <c r="B129" s="2"/>
      <c r="C129" s="2"/>
      <c r="D129" s="2"/>
      <c r="E129" s="2"/>
      <c r="F129" s="2"/>
      <c r="G129" s="2"/>
      <c r="H129" s="2"/>
      <c r="I129" s="67"/>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x14ac:dyDescent="0.35">
      <c r="A130" s="2"/>
      <c r="B130" s="2"/>
      <c r="C130" s="2"/>
      <c r="D130" s="2"/>
      <c r="E130" s="2"/>
      <c r="F130" s="2"/>
      <c r="G130" s="2"/>
      <c r="H130" s="2"/>
      <c r="I130" s="67"/>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x14ac:dyDescent="0.35">
      <c r="A131" s="2"/>
      <c r="B131" s="2"/>
      <c r="C131" s="2"/>
      <c r="D131" s="2"/>
      <c r="E131" s="2"/>
      <c r="F131" s="2"/>
      <c r="G131" s="2"/>
      <c r="H131" s="2"/>
      <c r="I131" s="67"/>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x14ac:dyDescent="0.35">
      <c r="A132" s="2"/>
      <c r="B132" s="2"/>
      <c r="C132" s="2"/>
      <c r="D132" s="2"/>
      <c r="E132" s="2"/>
      <c r="F132" s="2"/>
      <c r="G132" s="2"/>
      <c r="H132" s="2"/>
      <c r="I132" s="67"/>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x14ac:dyDescent="0.35">
      <c r="A133" s="2"/>
      <c r="B133" s="2"/>
      <c r="C133" s="2"/>
      <c r="D133" s="2"/>
      <c r="E133" s="2"/>
      <c r="F133" s="2"/>
      <c r="G133" s="2"/>
      <c r="H133" s="2"/>
      <c r="I133" s="67"/>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x14ac:dyDescent="0.35">
      <c r="A134" s="2"/>
      <c r="B134" s="2"/>
      <c r="C134" s="2"/>
      <c r="D134" s="2"/>
      <c r="E134" s="2"/>
      <c r="F134" s="2"/>
      <c r="G134" s="2"/>
      <c r="H134" s="2"/>
      <c r="I134" s="67"/>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x14ac:dyDescent="0.35">
      <c r="A135" s="2"/>
      <c r="B135" s="2"/>
      <c r="C135" s="2"/>
      <c r="D135" s="2"/>
      <c r="E135" s="2"/>
      <c r="F135" s="2"/>
      <c r="G135" s="2"/>
      <c r="H135" s="2"/>
      <c r="I135" s="67"/>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x14ac:dyDescent="0.35">
      <c r="A136" s="2"/>
      <c r="B136" s="2"/>
      <c r="C136" s="2"/>
      <c r="D136" s="2"/>
      <c r="E136" s="2"/>
      <c r="F136" s="2"/>
      <c r="G136" s="2"/>
      <c r="H136" s="2"/>
      <c r="I136" s="67"/>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x14ac:dyDescent="0.35">
      <c r="A137" s="2"/>
      <c r="B137" s="2"/>
      <c r="C137" s="2"/>
      <c r="D137" s="2"/>
      <c r="E137" s="2"/>
      <c r="F137" s="2"/>
      <c r="G137" s="2"/>
      <c r="H137" s="2"/>
      <c r="I137" s="67"/>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x14ac:dyDescent="0.35">
      <c r="A138" s="2"/>
      <c r="B138" s="2"/>
      <c r="C138" s="2"/>
      <c r="D138" s="2"/>
      <c r="E138" s="2"/>
      <c r="F138" s="2"/>
      <c r="G138" s="2"/>
      <c r="H138" s="2"/>
      <c r="I138" s="67"/>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x14ac:dyDescent="0.35">
      <c r="A139" s="2"/>
      <c r="B139" s="2"/>
      <c r="C139" s="2"/>
      <c r="D139" s="2"/>
      <c r="E139" s="2"/>
      <c r="F139" s="2"/>
      <c r="G139" s="2"/>
      <c r="H139" s="2"/>
      <c r="I139" s="67"/>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x14ac:dyDescent="0.35">
      <c r="A140" s="2"/>
      <c r="B140" s="2"/>
      <c r="C140" s="2"/>
      <c r="D140" s="2"/>
      <c r="E140" s="2"/>
      <c r="F140" s="2"/>
      <c r="G140" s="2"/>
      <c r="H140" s="2"/>
      <c r="I140" s="67"/>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x14ac:dyDescent="0.35">
      <c r="A141" s="2"/>
      <c r="B141" s="2"/>
      <c r="C141" s="2"/>
      <c r="D141" s="2"/>
      <c r="E141" s="2"/>
      <c r="F141" s="2"/>
      <c r="G141" s="2"/>
      <c r="H141" s="2"/>
      <c r="I141" s="67"/>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x14ac:dyDescent="0.35">
      <c r="A142" s="2"/>
      <c r="B142" s="2"/>
      <c r="C142" s="2"/>
      <c r="D142" s="2"/>
      <c r="E142" s="2"/>
      <c r="F142" s="2"/>
      <c r="G142" s="2"/>
      <c r="H142" s="2"/>
      <c r="I142" s="67"/>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x14ac:dyDescent="0.35">
      <c r="A143" s="2"/>
      <c r="B143" s="2"/>
      <c r="C143" s="2"/>
      <c r="D143" s="2"/>
      <c r="E143" s="2"/>
      <c r="F143" s="2"/>
      <c r="G143" s="2"/>
      <c r="H143" s="2"/>
      <c r="I143" s="67"/>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x14ac:dyDescent="0.35">
      <c r="A144" s="2"/>
      <c r="B144" s="2"/>
      <c r="C144" s="2"/>
      <c r="D144" s="2"/>
      <c r="E144" s="2"/>
      <c r="F144" s="2"/>
      <c r="G144" s="2"/>
      <c r="H144" s="2"/>
      <c r="I144" s="67"/>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x14ac:dyDescent="0.35">
      <c r="A145" s="2"/>
      <c r="B145" s="2"/>
      <c r="C145" s="2"/>
      <c r="D145" s="2"/>
      <c r="E145" s="2"/>
      <c r="F145" s="2"/>
      <c r="G145" s="2"/>
      <c r="H145" s="2"/>
      <c r="I145" s="67"/>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x14ac:dyDescent="0.35">
      <c r="A146" s="2"/>
      <c r="B146" s="2"/>
      <c r="C146" s="2"/>
      <c r="D146" s="2"/>
      <c r="E146" s="2"/>
      <c r="F146" s="2"/>
      <c r="G146" s="2"/>
      <c r="H146" s="2"/>
      <c r="I146" s="67"/>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x14ac:dyDescent="0.35">
      <c r="A147" s="2"/>
      <c r="B147" s="2"/>
      <c r="C147" s="2"/>
      <c r="D147" s="2"/>
      <c r="E147" s="2"/>
      <c r="F147" s="2"/>
      <c r="G147" s="2"/>
      <c r="H147" s="2"/>
      <c r="I147" s="67"/>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x14ac:dyDescent="0.35">
      <c r="A148" s="2"/>
      <c r="B148" s="2"/>
      <c r="C148" s="2"/>
      <c r="D148" s="2"/>
      <c r="E148" s="2"/>
      <c r="F148" s="2"/>
      <c r="G148" s="2"/>
      <c r="H148" s="2"/>
      <c r="I148" s="67"/>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x14ac:dyDescent="0.35">
      <c r="A149" s="2"/>
      <c r="B149" s="2"/>
      <c r="C149" s="2"/>
      <c r="D149" s="2"/>
      <c r="E149" s="2"/>
      <c r="F149" s="2"/>
      <c r="G149" s="2"/>
      <c r="H149" s="2"/>
      <c r="I149" s="67"/>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x14ac:dyDescent="0.35">
      <c r="A150" s="2"/>
      <c r="B150" s="2"/>
      <c r="C150" s="2"/>
      <c r="D150" s="2"/>
      <c r="E150" s="2"/>
      <c r="F150" s="2"/>
      <c r="G150" s="2"/>
      <c r="H150" s="2"/>
      <c r="I150" s="67"/>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x14ac:dyDescent="0.35">
      <c r="A151" s="2"/>
      <c r="B151" s="2"/>
      <c r="C151" s="2"/>
      <c r="D151" s="2"/>
      <c r="E151" s="2"/>
      <c r="F151" s="2"/>
      <c r="G151" s="2"/>
      <c r="H151" s="2"/>
      <c r="I151" s="67"/>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x14ac:dyDescent="0.35">
      <c r="A152" s="2"/>
      <c r="B152" s="2"/>
      <c r="C152" s="2"/>
      <c r="D152" s="2"/>
      <c r="E152" s="2"/>
      <c r="F152" s="2"/>
      <c r="G152" s="2"/>
      <c r="H152" s="2"/>
      <c r="I152" s="67"/>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x14ac:dyDescent="0.35">
      <c r="A153" s="2"/>
      <c r="B153" s="2"/>
      <c r="C153" s="2"/>
      <c r="D153" s="2"/>
      <c r="E153" s="2"/>
      <c r="F153" s="2"/>
      <c r="G153" s="2"/>
      <c r="H153" s="2"/>
      <c r="I153" s="67"/>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n1DjMYDLoVAuPzwvTTXQL4i63dW6CL4gEO8ySwZa+cNUsg57soyvml+TKsbm9mHPBfwmivwQp4bq0KXX8k5Kvg==" saltValue="vevsBSAMOqzYS5LMlMJ4dQ==" spinCount="100000" sheet="1" objects="1" scenarios="1" selectLockedCells="1" selectUnlockedCells="1"/>
  <mergeCells count="2">
    <mergeCell ref="B5:O5"/>
    <mergeCell ref="B7:M7"/>
  </mergeCells>
  <conditionalFormatting sqref="L4:O4">
    <cfRule type="cellIs" dxfId="10" priority="4" operator="equal">
      <formula>1</formula>
    </cfRule>
  </conditionalFormatting>
  <dataValidations count="1">
    <dataValidation type="textLength" operator="lessThanOrEqual" allowBlank="1" showInputMessage="1" showErrorMessage="1" sqref="N10" xr:uid="{DA4F287D-ED89-4E49-922F-0159353CB628}">
      <formula1>1100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iconSet" priority="1" id="{0CBF9EB1-67D2-4449-8987-A62369DDDF90}">
            <x14:iconSet iconSet="4RedToBlack" custom="1">
              <x14:cfvo type="percent">
                <xm:f>0</xm:f>
              </x14:cfvo>
              <x14:cfvo type="num" gte="0">
                <xm:f>1</xm:f>
              </x14:cfvo>
              <x14:cfvo type="num" gte="0">
                <xm:f>2</xm:f>
              </x14:cfvo>
              <x14:cfvo type="num" gte="0">
                <xm:f>3</xm:f>
              </x14:cfvo>
              <x14:cfIcon iconSet="4RedToBlack" iconId="3"/>
              <x14:cfIcon iconSet="4RedToBlack" iconId="2"/>
              <x14:cfIcon iconSet="4RedToBlack" iconId="1"/>
              <x14:cfIcon iconSet="4RedToBlack" iconId="0"/>
            </x14:iconSet>
          </x14:cfRule>
          <xm:sqref>I10</xm:sqref>
        </x14:conditionalFormatting>
        <x14:conditionalFormatting xmlns:xm="http://schemas.microsoft.com/office/excel/2006/main">
          <x14:cfRule type="cellIs" priority="2" operator="equal" id="{E306CB05-1B36-428A-B120-949FFF08787A}">
            <xm:f>Validación!$B$8</xm:f>
            <x14:dxf>
              <font>
                <b/>
                <i val="0"/>
                <color rgb="FF006100"/>
              </font>
              <fill>
                <patternFill>
                  <bgColor rgb="FFC6EFCE"/>
                </patternFill>
              </fill>
            </x14:dxf>
          </x14:cfRule>
          <x14:cfRule type="cellIs" priority="3" operator="equal" id="{D817167E-9B05-4D8B-8098-EB08A03AA738}">
            <xm:f>Validación!$B$4</xm:f>
            <x14:dxf>
              <font>
                <b/>
                <i val="0"/>
                <color theme="4"/>
              </font>
            </x14:dxf>
          </x14:cfRule>
          <xm:sqref>L6:O6 L8:O8 O9:O10 L11:O99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C138E-18D3-4399-9208-2EBDFC8584F1}">
  <sheetPr codeName="Hoja13">
    <tabColor theme="4"/>
  </sheetPr>
  <dimension ref="A1:AZ1000"/>
  <sheetViews>
    <sheetView showGridLines="0" zoomScale="80" zoomScaleNormal="80" workbookViewId="0">
      <pane ySplit="6" topLeftCell="A7" activePane="bottomLeft" state="frozen"/>
      <selection activeCell="L11" sqref="L11"/>
      <selection pane="bottomLeft"/>
    </sheetView>
  </sheetViews>
  <sheetFormatPr baseColWidth="10" defaultColWidth="3.6328125" defaultRowHeight="30" customHeight="1" x14ac:dyDescent="0.35"/>
  <cols>
    <col min="1" max="1" width="2.08984375" style="1" customWidth="1"/>
    <col min="2" max="4" width="18.7265625" style="1" customWidth="1"/>
    <col min="5" max="5" width="128.453125" style="1" customWidth="1"/>
    <col min="6" max="6" width="22.6328125" style="1" customWidth="1"/>
    <col min="7" max="16384" width="3.6328125" style="1"/>
  </cols>
  <sheetData>
    <row r="1" spans="1:52" ht="6.75" customHeigh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5" customHeight="1" x14ac:dyDescent="0.35">
      <c r="A2" s="2"/>
      <c r="B2" s="2"/>
      <c r="C2" s="2"/>
      <c r="D2" s="2"/>
      <c r="E2" s="2"/>
      <c r="F2" s="19"/>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x14ac:dyDescent="0.35">
      <c r="A3" s="2"/>
      <c r="B3" s="3"/>
      <c r="C3" s="3"/>
      <c r="D3" s="3"/>
      <c r="E3" s="3"/>
      <c r="F3" s="3"/>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5" customHeight="1" x14ac:dyDescent="0.35">
      <c r="A4" s="2"/>
      <c r="B4" s="4" t="s">
        <v>310</v>
      </c>
      <c r="C4" s="4"/>
      <c r="D4" s="4"/>
      <c r="E4" s="5"/>
      <c r="F4" s="7">
        <f xml:space="preserve">
(COUNTIF($F$12:$F$15,Validación!$B$8)+
COUNTIF($F$22:$F$23,Validación!$B$8))
/
(
COUNTA($F$12:$F$15)+
COUNTA($F$22:$F$23))</f>
        <v>0</v>
      </c>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2.5" customHeight="1" x14ac:dyDescent="0.35">
      <c r="A5" s="2"/>
      <c r="B5" s="115" t="str">
        <f>"Carrera 1: "&amp; INDEX(Datos_de_la_carrera[Nombre y grado de la carrera],1)</f>
        <v xml:space="preserve">Carrera 1: </v>
      </c>
      <c r="C5" s="115"/>
      <c r="D5" s="115"/>
      <c r="E5" s="115"/>
      <c r="F5" s="115"/>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25" customHeight="1" x14ac:dyDescent="0.35">
      <c r="A7" s="2"/>
      <c r="B7" s="13" t="s">
        <v>311</v>
      </c>
      <c r="C7" s="13"/>
      <c r="D7" s="13"/>
      <c r="E7" s="13"/>
      <c r="F7" s="13"/>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10" customHeight="1" x14ac:dyDescent="0.35">
      <c r="A8" s="2"/>
      <c r="B8" s="10"/>
      <c r="C8" s="10"/>
      <c r="D8" s="10"/>
      <c r="E8" s="10"/>
      <c r="F8" s="10"/>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19.5" customHeight="1" x14ac:dyDescent="0.35">
      <c r="A9" s="2"/>
      <c r="B9" s="68" t="s">
        <v>312</v>
      </c>
      <c r="C9" s="68"/>
      <c r="D9" s="68"/>
      <c r="E9" s="69"/>
      <c r="F9" s="43"/>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4.5" customHeight="1" x14ac:dyDescent="0.35">
      <c r="A10" s="2"/>
      <c r="B10" s="10"/>
      <c r="C10" s="10"/>
      <c r="D10" s="10"/>
      <c r="E10" s="10"/>
      <c r="F10" s="10"/>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32.5" customHeight="1" x14ac:dyDescent="0.35">
      <c r="A11" s="2"/>
      <c r="B11" s="130" t="s">
        <v>313</v>
      </c>
      <c r="C11" s="121"/>
      <c r="D11" s="121" t="s">
        <v>7</v>
      </c>
      <c r="E11" s="121"/>
      <c r="F11" s="48" t="s">
        <v>31</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99" customHeight="1" x14ac:dyDescent="0.35">
      <c r="A12" s="2"/>
      <c r="B12" s="128" t="s">
        <v>314</v>
      </c>
      <c r="C12" s="129"/>
      <c r="D12" s="128"/>
      <c r="E12" s="129"/>
      <c r="F12" s="15" t="str">
        <f>IF(ISBLANK('4.4 Acreditación anterior C1'!$D12),Validación!$B$4,Validación!$B$8)</f>
        <v>Pendiente. Por favor ingrese su respuesta.</v>
      </c>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99" customHeight="1" x14ac:dyDescent="0.35">
      <c r="A13" s="2"/>
      <c r="B13" s="128" t="s">
        <v>315</v>
      </c>
      <c r="C13" s="129"/>
      <c r="D13" s="128"/>
      <c r="E13" s="129"/>
      <c r="F13" s="15" t="str">
        <f>IF(ISBLANK('4.4 Acreditación anterior C1'!$D13),Validación!$B$4,Validación!$B$8)</f>
        <v>Pendiente. Por favor ingrese su respuesta.</v>
      </c>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99" customHeight="1" x14ac:dyDescent="0.35">
      <c r="A14" s="2"/>
      <c r="B14" s="128" t="s">
        <v>316</v>
      </c>
      <c r="C14" s="129"/>
      <c r="D14" s="128"/>
      <c r="E14" s="129"/>
      <c r="F14" s="15" t="str">
        <f>IF(ISBLANK('4.4 Acreditación anterior C1'!$D14),Validación!$B$4,Validación!$B$8)</f>
        <v>Pendiente. Por favor ingrese su respuesta.</v>
      </c>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99" customHeight="1" x14ac:dyDescent="0.35">
      <c r="A15" s="2"/>
      <c r="B15" s="128" t="s">
        <v>317</v>
      </c>
      <c r="C15" s="129"/>
      <c r="D15" s="128"/>
      <c r="E15" s="129"/>
      <c r="F15" s="15" t="str">
        <f>IF(ISBLANK('4.4 Acreditación anterior C1'!$D15),Validación!$B$4,Validación!$B$8)</f>
        <v>Pendiente. Por favor ingrese su respuesta.</v>
      </c>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30" customHeight="1"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25" customHeight="1" x14ac:dyDescent="0.35">
      <c r="A17" s="2"/>
      <c r="B17" s="13" t="s">
        <v>318</v>
      </c>
      <c r="C17" s="13"/>
      <c r="D17" s="13"/>
      <c r="E17" s="13"/>
      <c r="F17" s="13"/>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10" customHeight="1" x14ac:dyDescent="0.35">
      <c r="A18" s="2"/>
      <c r="B18" s="10"/>
      <c r="C18" s="10"/>
      <c r="D18" s="10"/>
      <c r="E18" s="10"/>
      <c r="F18" s="10"/>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19.5" customHeight="1" x14ac:dyDescent="0.35">
      <c r="A19" s="2"/>
      <c r="B19" s="68" t="s">
        <v>319</v>
      </c>
      <c r="C19" s="68"/>
      <c r="D19" s="68"/>
      <c r="E19" s="69"/>
      <c r="F19" s="43"/>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4.5" customHeight="1" x14ac:dyDescent="0.35">
      <c r="A20" s="2"/>
      <c r="B20" s="10"/>
      <c r="C20" s="10"/>
      <c r="D20" s="10"/>
      <c r="E20" s="10"/>
      <c r="F20" s="10"/>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32.5" customHeight="1" x14ac:dyDescent="0.35">
      <c r="A21" s="2"/>
      <c r="B21" s="130" t="s">
        <v>313</v>
      </c>
      <c r="C21" s="121"/>
      <c r="D21" s="121" t="s">
        <v>7</v>
      </c>
      <c r="E21" s="121"/>
      <c r="F21" s="48" t="s">
        <v>31</v>
      </c>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76.5" customHeight="1" x14ac:dyDescent="0.35">
      <c r="A22" s="2"/>
      <c r="B22" s="128" t="s">
        <v>320</v>
      </c>
      <c r="C22" s="129"/>
      <c r="D22" s="128"/>
      <c r="E22" s="129"/>
      <c r="F22" s="14" t="str">
        <f>IF(ISBLANK('4.4 Acreditación anterior C1'!$D22),Validación!$B$4,Validación!$B$8)</f>
        <v>Pendiente. Por favor ingrese su respuesta.</v>
      </c>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76.5" customHeight="1" x14ac:dyDescent="0.35">
      <c r="A23" s="2"/>
      <c r="B23" s="128" t="s">
        <v>321</v>
      </c>
      <c r="C23" s="129"/>
      <c r="D23" s="128"/>
      <c r="E23" s="129"/>
      <c r="F23" s="14" t="str">
        <f>IF(ISBLANK('4.4 Acreditación anterior C1'!$D23),Validación!$B$4,Validación!$B$8)</f>
        <v>Pendiente. Por favor ingrese su respuesta.</v>
      </c>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30" customHeigh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30" customHeight="1"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30" customHeigh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30" customHeight="1"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30" customHeight="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30" customHeight="1"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30"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30"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30"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30"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30"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30"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30"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30"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30"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30"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YrWmyCUjdYzwV4JlBCpX6jj7a7M2y4fnfKyyXWoDqOQWzXO1w1ERuu0hkFadSH7O3cKUlNZSIiYJEkBai2UqRQ==" saltValue="PmVES+RdKDVB0/BubiAHkA==" spinCount="100000" sheet="1" objects="1" scenarios="1" selectLockedCells="1" selectUnlockedCells="1"/>
  <mergeCells count="17">
    <mergeCell ref="B22:C22"/>
    <mergeCell ref="D22:E22"/>
    <mergeCell ref="B23:C23"/>
    <mergeCell ref="D23:E23"/>
    <mergeCell ref="B14:C14"/>
    <mergeCell ref="D14:E14"/>
    <mergeCell ref="B15:C15"/>
    <mergeCell ref="D15:E15"/>
    <mergeCell ref="B21:C21"/>
    <mergeCell ref="D21:E21"/>
    <mergeCell ref="B13:C13"/>
    <mergeCell ref="D13:E13"/>
    <mergeCell ref="B5:F5"/>
    <mergeCell ref="B11:C11"/>
    <mergeCell ref="D11:E11"/>
    <mergeCell ref="B12:C12"/>
    <mergeCell ref="D12:E12"/>
  </mergeCells>
  <conditionalFormatting sqref="F4">
    <cfRule type="cellIs" dxfId="7" priority="1" operator="equal">
      <formula>1</formula>
    </cfRule>
    <cfRule type="cellIs" dxfId="6" priority="2"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4500). Por favor, reduzca el texto antes de continuar." sqref="D22:E23 D12:E15" xr:uid="{BE775E46-21FC-4A1D-84D5-3EE441AE7AA6}">
      <formula1>4500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cellIs" priority="3" operator="equal" id="{131B7906-E6AE-4A0E-BA9E-A86FFB1C648F}">
            <xm:f>Validación!#REF!</xm:f>
            <x14:dxf>
              <font>
                <b/>
                <i val="0"/>
                <color rgb="FF9C5700"/>
              </font>
              <fill>
                <patternFill>
                  <bgColor rgb="FFFFEB9C"/>
                </patternFill>
              </fill>
            </x14:dxf>
          </x14:cfRule>
          <x14:cfRule type="cellIs" priority="4" operator="equal" id="{D9B95D94-128D-4CB3-B0D8-293F4B34BF9D}">
            <xm:f>Validación!#REF!</xm:f>
            <x14:dxf>
              <font>
                <b/>
                <i val="0"/>
                <color rgb="FF006100"/>
              </font>
              <fill>
                <patternFill>
                  <bgColor rgb="FFC6EFCE"/>
                </patternFill>
              </fill>
            </x14:dxf>
          </x14:cfRule>
          <x14:cfRule type="cellIs" priority="5" operator="equal" id="{10E12971-2B18-47AF-ACA1-6089D1A4D423}">
            <xm:f>Validación!#REF!</xm:f>
            <x14:dxf>
              <font>
                <b/>
                <i val="0"/>
                <color rgb="FF9C5700"/>
              </font>
              <fill>
                <patternFill>
                  <bgColor rgb="FFFFEB9C"/>
                </patternFill>
              </fill>
            </x14:dxf>
          </x14:cfRule>
          <x14:cfRule type="cellIs" priority="6" operator="equal" id="{AE61F42D-2B87-4AE2-89BA-4874F7E3BFB0}">
            <xm:f>Validación!$B$4</xm:f>
            <x14:dxf>
              <font>
                <b/>
                <i val="0"/>
                <color theme="4"/>
              </font>
            </x14:dxf>
          </x14:cfRule>
          <xm:sqref>F12:F15 F22:F23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06F99-13D9-40DD-8E20-5B41B099D20D}">
  <sheetPr codeName="Hoja5"/>
  <dimension ref="A1:AZ1000"/>
  <sheetViews>
    <sheetView showGridLines="0" zoomScale="89" workbookViewId="0"/>
  </sheetViews>
  <sheetFormatPr baseColWidth="10" defaultColWidth="11.453125" defaultRowHeight="14.5" x14ac:dyDescent="0.35"/>
  <cols>
    <col min="1" max="1" width="3.6328125" customWidth="1"/>
    <col min="2" max="2" width="70.6328125" bestFit="1" customWidth="1"/>
    <col min="3" max="3" width="3.08984375" customWidth="1"/>
    <col min="4" max="4" width="32.08984375" bestFit="1" customWidth="1"/>
    <col min="5" max="5" width="3.08984375" customWidth="1"/>
    <col min="6" max="6" width="32.08984375" bestFit="1" customWidth="1"/>
    <col min="7" max="7" width="3.08984375" customWidth="1"/>
    <col min="8" max="8" width="24" customWidth="1"/>
    <col min="9" max="9" width="3.08984375" customWidth="1"/>
    <col min="10" max="10" width="30.90625" bestFit="1" customWidth="1"/>
    <col min="11" max="11" width="10.36328125" bestFit="1" customWidth="1"/>
    <col min="12" max="12" width="3.08984375" customWidth="1"/>
    <col min="13" max="13" width="52.453125" customWidth="1"/>
    <col min="14" max="14" width="3.08984375" customWidth="1"/>
    <col min="15" max="15" width="29.6328125" bestFit="1" customWidth="1"/>
    <col min="16" max="16" width="20.6328125" customWidth="1"/>
    <col min="17" max="17" width="30.26953125" bestFit="1" customWidth="1"/>
    <col min="18" max="19" width="20.6328125" customWidth="1"/>
    <col min="20" max="20" width="3.6328125" customWidth="1"/>
    <col min="21" max="21" width="55.08984375" customWidth="1"/>
    <col min="22" max="22" width="3.6328125" customWidth="1"/>
    <col min="23" max="23" width="57.36328125" customWidth="1"/>
    <col min="24" max="24" width="3.6328125" customWidth="1"/>
    <col min="25" max="25" width="22" customWidth="1"/>
    <col min="26" max="26" width="20.36328125" customWidth="1"/>
  </cols>
  <sheetData>
    <row r="1" spans="1:52" x14ac:dyDescent="0.35">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row>
    <row r="2" spans="1:52" x14ac:dyDescent="0.35">
      <c r="A2" s="19"/>
      <c r="B2" s="19" t="s">
        <v>322</v>
      </c>
      <c r="C2" s="19"/>
      <c r="D2" s="19" t="s">
        <v>323</v>
      </c>
      <c r="E2" s="19"/>
      <c r="F2" s="19" t="s">
        <v>324</v>
      </c>
      <c r="G2" s="19"/>
      <c r="H2" s="19" t="s">
        <v>325</v>
      </c>
      <c r="I2" s="19"/>
      <c r="J2" s="70" t="s">
        <v>326</v>
      </c>
      <c r="K2" s="70"/>
      <c r="L2" s="19"/>
      <c r="M2" s="19" t="s">
        <v>327</v>
      </c>
      <c r="N2" s="19"/>
      <c r="O2" s="70" t="s">
        <v>328</v>
      </c>
      <c r="P2" s="70"/>
      <c r="Q2" s="70"/>
      <c r="R2" s="70"/>
      <c r="S2" s="70"/>
      <c r="T2" s="19"/>
      <c r="U2" s="19" t="s">
        <v>329</v>
      </c>
      <c r="V2" s="19"/>
      <c r="W2" s="19" t="s">
        <v>330</v>
      </c>
      <c r="X2" s="19"/>
      <c r="Y2" s="19" t="s">
        <v>331</v>
      </c>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row>
    <row r="3" spans="1:52" x14ac:dyDescent="0.35">
      <c r="A3" s="19"/>
      <c r="B3" s="2" t="s">
        <v>332</v>
      </c>
      <c r="C3" s="2"/>
      <c r="D3" s="2" t="s">
        <v>333</v>
      </c>
      <c r="E3" s="2"/>
      <c r="F3" s="2" t="s">
        <v>333</v>
      </c>
      <c r="G3" s="2"/>
      <c r="H3" s="2" t="s">
        <v>334</v>
      </c>
      <c r="I3" s="2"/>
      <c r="J3" s="2" t="s">
        <v>57</v>
      </c>
      <c r="K3" s="2" t="s">
        <v>335</v>
      </c>
      <c r="L3" s="2"/>
      <c r="M3" s="2" t="s">
        <v>333</v>
      </c>
      <c r="N3" s="2"/>
      <c r="O3" s="71" t="s">
        <v>336</v>
      </c>
      <c r="P3" s="72" t="s">
        <v>337</v>
      </c>
      <c r="Q3" s="72" t="s">
        <v>338</v>
      </c>
      <c r="R3" s="72" t="s">
        <v>339</v>
      </c>
      <c r="S3" s="73" t="s">
        <v>332</v>
      </c>
      <c r="T3" s="19"/>
      <c r="U3" s="19" t="s">
        <v>6</v>
      </c>
      <c r="V3" s="19"/>
      <c r="W3" s="19" t="s">
        <v>6</v>
      </c>
      <c r="X3" s="19"/>
      <c r="Y3" s="74" t="s">
        <v>340</v>
      </c>
      <c r="Z3" s="74" t="s">
        <v>341</v>
      </c>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row>
    <row r="4" spans="1:52" ht="43.5" x14ac:dyDescent="0.35">
      <c r="A4" s="19"/>
      <c r="B4" s="31" t="s">
        <v>342</v>
      </c>
      <c r="C4" s="31"/>
      <c r="D4" s="32" t="s">
        <v>343</v>
      </c>
      <c r="E4" s="31"/>
      <c r="F4" s="32" t="s">
        <v>344</v>
      </c>
      <c r="G4" s="31"/>
      <c r="H4" s="32" t="s">
        <v>345</v>
      </c>
      <c r="I4" s="31"/>
      <c r="J4" s="32" t="s">
        <v>346</v>
      </c>
      <c r="K4" s="32">
        <v>1</v>
      </c>
      <c r="L4" s="31"/>
      <c r="M4" s="32" t="s">
        <v>347</v>
      </c>
      <c r="N4" s="31"/>
      <c r="O4" s="75" t="s">
        <v>348</v>
      </c>
      <c r="P4" s="75" t="s">
        <v>348</v>
      </c>
      <c r="Q4" s="75" t="s">
        <v>348</v>
      </c>
      <c r="R4" s="75" t="s">
        <v>348</v>
      </c>
      <c r="S4" s="76" t="s">
        <v>349</v>
      </c>
      <c r="T4" s="19"/>
      <c r="U4" s="40" t="s">
        <v>350</v>
      </c>
      <c r="V4" s="19"/>
      <c r="W4" s="47" t="s">
        <v>351</v>
      </c>
      <c r="X4" s="19"/>
      <c r="Y4" s="74" t="s">
        <v>344</v>
      </c>
      <c r="Z4" s="77">
        <v>0.2</v>
      </c>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row>
    <row r="5" spans="1:52" ht="43.5" x14ac:dyDescent="0.35">
      <c r="A5" s="19"/>
      <c r="B5" s="31" t="s">
        <v>349</v>
      </c>
      <c r="C5" s="31"/>
      <c r="D5" s="32" t="s">
        <v>352</v>
      </c>
      <c r="E5" s="31"/>
      <c r="F5" s="32" t="s">
        <v>353</v>
      </c>
      <c r="G5" s="31"/>
      <c r="H5" s="32" t="s">
        <v>354</v>
      </c>
      <c r="I5" s="31"/>
      <c r="J5" s="32" t="s">
        <v>306</v>
      </c>
      <c r="K5" s="32">
        <v>0.5</v>
      </c>
      <c r="L5" s="31"/>
      <c r="M5" s="32" t="s">
        <v>355</v>
      </c>
      <c r="N5" s="31"/>
      <c r="O5" s="78" t="s">
        <v>356</v>
      </c>
      <c r="P5" s="75" t="s">
        <v>357</v>
      </c>
      <c r="Q5" s="78" t="s">
        <v>356</v>
      </c>
      <c r="R5" s="75" t="s">
        <v>357</v>
      </c>
      <c r="S5" s="76" t="s">
        <v>349</v>
      </c>
      <c r="T5" s="19"/>
      <c r="U5" s="40" t="s">
        <v>358</v>
      </c>
      <c r="V5" s="19"/>
      <c r="W5" s="19"/>
      <c r="X5" s="19"/>
      <c r="Y5" s="74" t="s">
        <v>353</v>
      </c>
      <c r="Z5" s="77">
        <v>0.1</v>
      </c>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row>
    <row r="6" spans="1:52" ht="43.5" x14ac:dyDescent="0.35">
      <c r="A6" s="19"/>
      <c r="B6" s="31" t="s">
        <v>359</v>
      </c>
      <c r="C6" s="31"/>
      <c r="D6" s="32" t="s">
        <v>360</v>
      </c>
      <c r="E6" s="31"/>
      <c r="F6" s="32" t="s">
        <v>361</v>
      </c>
      <c r="G6" s="31"/>
      <c r="H6" s="32" t="s">
        <v>362</v>
      </c>
      <c r="I6" s="31"/>
      <c r="J6" s="32" t="s">
        <v>363</v>
      </c>
      <c r="K6" s="32">
        <v>0</v>
      </c>
      <c r="L6" s="31"/>
      <c r="M6" s="79"/>
      <c r="N6" s="31"/>
      <c r="O6" s="19" t="s">
        <v>364</v>
      </c>
      <c r="P6" s="19"/>
      <c r="Q6" s="19"/>
      <c r="R6" s="19"/>
      <c r="S6" s="76" t="s">
        <v>349</v>
      </c>
      <c r="T6" s="19"/>
      <c r="U6" s="40" t="s">
        <v>365</v>
      </c>
      <c r="V6" s="19"/>
      <c r="W6" s="19"/>
      <c r="X6" s="19"/>
      <c r="Y6" s="74" t="s">
        <v>361</v>
      </c>
      <c r="Z6" s="77">
        <v>0</v>
      </c>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row>
    <row r="7" spans="1:52" ht="29" x14ac:dyDescent="0.35">
      <c r="A7" s="19"/>
      <c r="B7" s="31" t="s">
        <v>366</v>
      </c>
      <c r="C7" s="31"/>
      <c r="D7" s="33" t="s">
        <v>367</v>
      </c>
      <c r="E7" s="31"/>
      <c r="F7" s="79"/>
      <c r="G7" s="31"/>
      <c r="H7" s="31"/>
      <c r="I7" s="31"/>
      <c r="J7" s="31"/>
      <c r="K7" s="31"/>
      <c r="L7" s="31"/>
      <c r="M7" s="2"/>
      <c r="N7" s="31"/>
      <c r="O7" s="19" t="s">
        <v>368</v>
      </c>
      <c r="P7" s="19"/>
      <c r="Q7" s="19"/>
      <c r="R7" s="19"/>
      <c r="S7" s="80" t="s">
        <v>369</v>
      </c>
      <c r="T7" s="19"/>
      <c r="U7" s="40" t="s">
        <v>370</v>
      </c>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row>
    <row r="8" spans="1:52" ht="29" x14ac:dyDescent="0.35">
      <c r="A8" s="19"/>
      <c r="B8" s="81" t="s">
        <v>369</v>
      </c>
      <c r="C8" s="79"/>
      <c r="D8" s="2"/>
      <c r="E8" s="79"/>
      <c r="F8" s="2"/>
      <c r="G8" s="79"/>
      <c r="H8" s="79"/>
      <c r="I8" s="79"/>
      <c r="J8" s="79"/>
      <c r="K8" s="79"/>
      <c r="L8" s="79"/>
      <c r="M8" s="2"/>
      <c r="N8" s="79"/>
      <c r="O8" s="19" t="s">
        <v>371</v>
      </c>
      <c r="P8" s="19"/>
      <c r="Q8" s="19"/>
      <c r="R8" s="19"/>
      <c r="S8" s="82" t="s">
        <v>372</v>
      </c>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row>
    <row r="9" spans="1:52" x14ac:dyDescent="0.35">
      <c r="A9" s="19"/>
      <c r="B9" s="2" t="s">
        <v>373</v>
      </c>
      <c r="C9" s="2"/>
      <c r="D9" s="2"/>
      <c r="E9" s="2"/>
      <c r="F9" s="2"/>
      <c r="G9" s="2"/>
      <c r="H9" s="2"/>
      <c r="I9" s="2"/>
      <c r="J9" s="2"/>
      <c r="K9" s="2"/>
      <c r="L9" s="2"/>
      <c r="M9" s="2"/>
      <c r="N9" s="2"/>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row>
    <row r="10" spans="1:52" x14ac:dyDescent="0.35">
      <c r="A10" s="19"/>
      <c r="B10" s="2" t="s">
        <v>374</v>
      </c>
      <c r="C10" s="2"/>
      <c r="D10" s="2"/>
      <c r="E10" s="2"/>
      <c r="F10" s="2"/>
      <c r="G10" s="2"/>
      <c r="H10" s="2"/>
      <c r="I10" s="2"/>
      <c r="J10" s="2"/>
      <c r="K10" s="2"/>
      <c r="L10" s="2"/>
      <c r="M10" s="2"/>
      <c r="N10" s="2"/>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row>
    <row r="11" spans="1:52" x14ac:dyDescent="0.35">
      <c r="A11" s="19"/>
      <c r="B11" s="2" t="s">
        <v>375</v>
      </c>
      <c r="C11" s="2"/>
      <c r="D11" s="2"/>
      <c r="E11" s="2"/>
      <c r="F11" s="2"/>
      <c r="G11" s="2"/>
      <c r="H11" s="2"/>
      <c r="I11" s="2"/>
      <c r="J11" s="2"/>
      <c r="K11" s="2"/>
      <c r="L11" s="2"/>
      <c r="M11" s="19"/>
      <c r="N11" s="2"/>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row>
    <row r="12" spans="1:52" x14ac:dyDescent="0.35">
      <c r="A12" s="19"/>
      <c r="B12" s="2" t="s">
        <v>376</v>
      </c>
      <c r="C12" s="2"/>
      <c r="D12" s="19"/>
      <c r="E12" s="2"/>
      <c r="F12" s="19"/>
      <c r="G12" s="2"/>
      <c r="H12" s="2"/>
      <c r="I12" s="2"/>
      <c r="J12" s="2"/>
      <c r="K12" s="2"/>
      <c r="L12" s="2"/>
      <c r="M12" s="19"/>
      <c r="N12" s="2"/>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row>
    <row r="13" spans="1:52" x14ac:dyDescent="0.35">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row>
    <row r="14" spans="1:52" x14ac:dyDescent="0.35">
      <c r="A14" s="19"/>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row>
    <row r="15" spans="1:52" ht="31" customHeight="1" x14ac:dyDescent="0.35">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row>
    <row r="16" spans="1:52" ht="31" customHeight="1" x14ac:dyDescent="0.35">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row>
    <row r="17" spans="1:52" x14ac:dyDescent="0.35">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row>
    <row r="18" spans="1:52" x14ac:dyDescent="0.35">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row>
    <row r="19" spans="1:52" x14ac:dyDescent="0.35">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row>
    <row r="20" spans="1:52" x14ac:dyDescent="0.35">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row>
    <row r="21" spans="1:52" x14ac:dyDescent="0.35">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row>
    <row r="22" spans="1:52" x14ac:dyDescent="0.35">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row>
    <row r="23" spans="1:52" x14ac:dyDescent="0.3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row>
    <row r="24" spans="1:52" x14ac:dyDescent="0.3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row>
    <row r="25" spans="1:52" x14ac:dyDescent="0.3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row>
    <row r="26" spans="1:52" x14ac:dyDescent="0.3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row>
    <row r="27" spans="1:52" x14ac:dyDescent="0.3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row>
    <row r="28" spans="1:52" x14ac:dyDescent="0.3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row>
    <row r="29" spans="1:52" x14ac:dyDescent="0.3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row>
    <row r="30" spans="1:52" x14ac:dyDescent="0.3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row>
    <row r="31" spans="1:52" x14ac:dyDescent="0.3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row>
    <row r="32" spans="1:52" x14ac:dyDescent="0.3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row>
    <row r="33" spans="1:52" x14ac:dyDescent="0.3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row>
    <row r="34" spans="1:52" x14ac:dyDescent="0.3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row>
    <row r="35" spans="1:52" x14ac:dyDescent="0.3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row>
    <row r="36" spans="1:52" x14ac:dyDescent="0.3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row>
    <row r="37" spans="1:52" x14ac:dyDescent="0.3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row>
    <row r="38" spans="1:52" x14ac:dyDescent="0.3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row>
    <row r="39" spans="1:52" x14ac:dyDescent="0.3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row>
    <row r="40" spans="1:52" x14ac:dyDescent="0.3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row>
    <row r="41" spans="1:52" x14ac:dyDescent="0.3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row>
    <row r="42" spans="1:52" x14ac:dyDescent="0.3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row>
    <row r="43" spans="1:52" x14ac:dyDescent="0.3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row>
    <row r="44" spans="1:52" x14ac:dyDescent="0.3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row>
    <row r="45" spans="1:52" x14ac:dyDescent="0.3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row>
    <row r="46" spans="1:52" x14ac:dyDescent="0.3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row>
    <row r="47" spans="1:52" x14ac:dyDescent="0.3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row>
    <row r="48" spans="1:52" x14ac:dyDescent="0.3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row>
    <row r="49" spans="1:52" x14ac:dyDescent="0.3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row>
    <row r="50" spans="1:52" x14ac:dyDescent="0.3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row>
    <row r="51" spans="1:52" x14ac:dyDescent="0.3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row>
    <row r="52" spans="1:52" x14ac:dyDescent="0.3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row>
    <row r="53" spans="1:52" x14ac:dyDescent="0.3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row>
    <row r="54" spans="1:52" x14ac:dyDescent="0.3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row>
    <row r="55" spans="1:52" x14ac:dyDescent="0.3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row>
    <row r="56" spans="1:52" x14ac:dyDescent="0.3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row>
    <row r="57" spans="1:52" x14ac:dyDescent="0.3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row>
    <row r="58" spans="1:52" x14ac:dyDescent="0.3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row>
    <row r="59" spans="1:52" x14ac:dyDescent="0.3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row>
    <row r="60" spans="1:52" x14ac:dyDescent="0.3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row>
    <row r="61" spans="1:52" x14ac:dyDescent="0.3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row>
    <row r="62" spans="1:52" x14ac:dyDescent="0.3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row>
    <row r="63" spans="1:52" x14ac:dyDescent="0.3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row>
    <row r="64" spans="1:52" x14ac:dyDescent="0.3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row>
    <row r="65" spans="1:52" x14ac:dyDescent="0.3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row>
    <row r="66" spans="1:52" x14ac:dyDescent="0.3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row>
    <row r="67" spans="1:52" x14ac:dyDescent="0.3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row>
    <row r="68" spans="1:52" x14ac:dyDescent="0.3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row>
    <row r="69" spans="1:52" x14ac:dyDescent="0.3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row>
    <row r="70" spans="1:52" x14ac:dyDescent="0.3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row>
    <row r="71" spans="1:52" x14ac:dyDescent="0.3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row>
    <row r="72" spans="1:52" x14ac:dyDescent="0.3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row>
    <row r="73" spans="1:52" x14ac:dyDescent="0.3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row>
    <row r="74" spans="1:52" x14ac:dyDescent="0.3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row>
    <row r="75" spans="1:52" x14ac:dyDescent="0.3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row>
    <row r="76" spans="1:52" x14ac:dyDescent="0.3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row>
    <row r="77" spans="1:52" x14ac:dyDescent="0.3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row>
    <row r="78" spans="1:52" x14ac:dyDescent="0.3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row>
    <row r="79" spans="1:52" x14ac:dyDescent="0.3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row>
    <row r="80" spans="1:52" x14ac:dyDescent="0.3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row>
    <row r="81" spans="1:52" x14ac:dyDescent="0.3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row>
    <row r="82" spans="1:52" x14ac:dyDescent="0.3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row>
    <row r="83" spans="1:52" x14ac:dyDescent="0.3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row>
    <row r="84" spans="1:52" x14ac:dyDescent="0.3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row>
    <row r="85" spans="1:52" x14ac:dyDescent="0.3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row>
    <row r="86" spans="1:52" x14ac:dyDescent="0.3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row>
    <row r="87" spans="1:52" x14ac:dyDescent="0.3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row>
    <row r="88" spans="1:52" x14ac:dyDescent="0.3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row>
    <row r="89" spans="1:52" x14ac:dyDescent="0.3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row>
    <row r="90" spans="1:52" x14ac:dyDescent="0.3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row>
    <row r="91" spans="1:52" x14ac:dyDescent="0.3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row>
    <row r="92" spans="1:52" x14ac:dyDescent="0.3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row>
    <row r="93" spans="1:52" x14ac:dyDescent="0.3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row>
    <row r="94" spans="1:52" x14ac:dyDescent="0.3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row>
    <row r="95" spans="1:52" x14ac:dyDescent="0.3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row>
    <row r="96" spans="1:52" x14ac:dyDescent="0.3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row>
    <row r="97" spans="1:52" x14ac:dyDescent="0.3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row>
    <row r="98" spans="1:52" x14ac:dyDescent="0.3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row>
    <row r="99" spans="1:52" x14ac:dyDescent="0.3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row>
    <row r="100" spans="1:52" x14ac:dyDescent="0.3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row>
    <row r="101" spans="1:52" x14ac:dyDescent="0.3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row>
    <row r="102" spans="1:52" x14ac:dyDescent="0.3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row>
    <row r="103" spans="1:52" x14ac:dyDescent="0.3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row>
    <row r="104" spans="1:52" x14ac:dyDescent="0.3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row>
    <row r="105" spans="1:52" x14ac:dyDescent="0.3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row>
    <row r="106" spans="1:52" x14ac:dyDescent="0.3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row>
    <row r="107" spans="1:52" x14ac:dyDescent="0.3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row>
    <row r="108" spans="1:52" x14ac:dyDescent="0.3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row>
    <row r="109" spans="1:52" x14ac:dyDescent="0.3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row>
    <row r="110" spans="1:52" x14ac:dyDescent="0.3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row>
    <row r="111" spans="1:52" x14ac:dyDescent="0.3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row>
    <row r="112" spans="1:52" x14ac:dyDescent="0.3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row>
    <row r="113" spans="1:52" x14ac:dyDescent="0.3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row>
    <row r="114" spans="1:52" x14ac:dyDescent="0.3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row>
    <row r="115" spans="1:52" x14ac:dyDescent="0.3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row>
    <row r="116" spans="1:52" x14ac:dyDescent="0.3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row>
    <row r="117" spans="1:52" x14ac:dyDescent="0.3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row>
    <row r="118" spans="1:52" x14ac:dyDescent="0.3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row>
    <row r="119" spans="1:52" x14ac:dyDescent="0.3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row>
    <row r="120" spans="1:52" x14ac:dyDescent="0.3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row>
    <row r="121" spans="1:52" x14ac:dyDescent="0.3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row>
    <row r="122" spans="1:52" x14ac:dyDescent="0.3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row>
    <row r="123" spans="1:52" x14ac:dyDescent="0.3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row>
    <row r="124" spans="1:52" x14ac:dyDescent="0.3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row>
    <row r="125" spans="1:52" x14ac:dyDescent="0.3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row>
    <row r="126" spans="1:52" x14ac:dyDescent="0.3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row>
    <row r="127" spans="1:52" x14ac:dyDescent="0.3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row>
    <row r="128" spans="1:52" x14ac:dyDescent="0.3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row>
    <row r="129" spans="1:52" x14ac:dyDescent="0.3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row>
    <row r="130" spans="1:52" x14ac:dyDescent="0.3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row>
    <row r="131" spans="1:52" x14ac:dyDescent="0.3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row>
    <row r="132" spans="1:52" x14ac:dyDescent="0.3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row>
    <row r="133" spans="1:52" x14ac:dyDescent="0.3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row>
    <row r="134" spans="1:52" x14ac:dyDescent="0.3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row>
    <row r="135" spans="1:52" x14ac:dyDescent="0.3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row>
    <row r="136" spans="1:52" x14ac:dyDescent="0.3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row>
    <row r="137" spans="1:52" x14ac:dyDescent="0.3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row>
    <row r="138" spans="1:52" x14ac:dyDescent="0.3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row>
    <row r="139" spans="1:52" x14ac:dyDescent="0.3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row>
    <row r="140" spans="1:52" x14ac:dyDescent="0.3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row>
    <row r="141" spans="1:52" x14ac:dyDescent="0.3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row>
    <row r="142" spans="1:52" x14ac:dyDescent="0.3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row>
    <row r="143" spans="1:52" x14ac:dyDescent="0.3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row>
    <row r="144" spans="1:52" x14ac:dyDescent="0.3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row>
    <row r="145" spans="1:52" x14ac:dyDescent="0.3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row>
    <row r="146" spans="1:52" x14ac:dyDescent="0.3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row>
    <row r="147" spans="1:52" x14ac:dyDescent="0.3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row>
    <row r="148" spans="1:52" x14ac:dyDescent="0.3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row>
    <row r="149" spans="1:52" x14ac:dyDescent="0.3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row>
    <row r="150" spans="1:52" x14ac:dyDescent="0.3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row>
    <row r="151" spans="1:52" x14ac:dyDescent="0.3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row>
    <row r="152" spans="1:52" x14ac:dyDescent="0.3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row>
    <row r="153" spans="1:52" x14ac:dyDescent="0.3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row>
    <row r="154" spans="1:52" x14ac:dyDescent="0.3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row>
    <row r="155" spans="1:52" x14ac:dyDescent="0.3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row>
    <row r="156" spans="1:52" x14ac:dyDescent="0.3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row>
    <row r="157" spans="1:52" x14ac:dyDescent="0.3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row>
    <row r="158" spans="1:52" x14ac:dyDescent="0.3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row>
    <row r="159" spans="1:52" x14ac:dyDescent="0.3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row>
    <row r="160" spans="1:52" x14ac:dyDescent="0.3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row>
    <row r="161" spans="1:52" x14ac:dyDescent="0.3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row>
    <row r="162" spans="1:52" x14ac:dyDescent="0.3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row>
    <row r="163" spans="1:52" x14ac:dyDescent="0.3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row>
    <row r="164" spans="1:52" x14ac:dyDescent="0.3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row>
    <row r="165" spans="1:52" x14ac:dyDescent="0.3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row>
    <row r="166" spans="1:52" x14ac:dyDescent="0.3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row>
    <row r="167" spans="1:52" x14ac:dyDescent="0.3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row>
    <row r="168" spans="1:52" x14ac:dyDescent="0.3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row>
    <row r="169" spans="1:52" x14ac:dyDescent="0.3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row>
    <row r="170" spans="1:52" x14ac:dyDescent="0.3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row>
    <row r="171" spans="1:52" x14ac:dyDescent="0.3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row>
    <row r="172" spans="1:52" x14ac:dyDescent="0.3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row>
    <row r="173" spans="1:52" x14ac:dyDescent="0.3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row>
    <row r="174" spans="1:52" x14ac:dyDescent="0.3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row>
    <row r="175" spans="1:52" x14ac:dyDescent="0.3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row>
    <row r="176" spans="1:52" x14ac:dyDescent="0.3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row>
    <row r="177" spans="1:52" x14ac:dyDescent="0.3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row>
    <row r="178" spans="1:52" x14ac:dyDescent="0.3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row>
    <row r="179" spans="1:52" x14ac:dyDescent="0.3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row>
    <row r="180" spans="1:52" x14ac:dyDescent="0.3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row>
    <row r="181" spans="1:52" x14ac:dyDescent="0.3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row>
    <row r="182" spans="1:52" x14ac:dyDescent="0.3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row>
    <row r="183" spans="1:52" x14ac:dyDescent="0.3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row>
    <row r="184" spans="1:52" x14ac:dyDescent="0.3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row>
    <row r="185" spans="1:52" x14ac:dyDescent="0.3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row>
    <row r="186" spans="1:52" x14ac:dyDescent="0.3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row>
    <row r="187" spans="1:52" x14ac:dyDescent="0.3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row>
    <row r="188" spans="1:52" x14ac:dyDescent="0.3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row>
    <row r="189" spans="1:52" x14ac:dyDescent="0.3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row>
    <row r="190" spans="1:52" x14ac:dyDescent="0.3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row>
    <row r="191" spans="1:52" x14ac:dyDescent="0.3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row>
    <row r="192" spans="1:52" x14ac:dyDescent="0.3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row>
    <row r="193" spans="1:52" x14ac:dyDescent="0.3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row>
    <row r="194" spans="1:52" x14ac:dyDescent="0.3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row>
    <row r="195" spans="1:52" x14ac:dyDescent="0.3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row>
    <row r="196" spans="1:52" x14ac:dyDescent="0.3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row>
    <row r="197" spans="1:52" x14ac:dyDescent="0.3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row>
    <row r="198" spans="1:52" x14ac:dyDescent="0.3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row>
    <row r="199" spans="1:52" x14ac:dyDescent="0.3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row>
    <row r="200" spans="1:52" x14ac:dyDescent="0.3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row>
    <row r="201" spans="1:52" x14ac:dyDescent="0.3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row>
    <row r="202" spans="1:52" x14ac:dyDescent="0.3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row>
    <row r="203" spans="1:52" x14ac:dyDescent="0.3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row>
    <row r="204" spans="1:52" x14ac:dyDescent="0.3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row>
    <row r="205" spans="1:52" x14ac:dyDescent="0.3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row>
    <row r="206" spans="1:52" x14ac:dyDescent="0.3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row>
    <row r="207" spans="1:52" x14ac:dyDescent="0.3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row>
    <row r="208" spans="1:52" x14ac:dyDescent="0.3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row>
    <row r="209" spans="1:52" x14ac:dyDescent="0.3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row>
    <row r="210" spans="1:52" x14ac:dyDescent="0.3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row>
    <row r="211" spans="1:52" x14ac:dyDescent="0.3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row>
    <row r="212" spans="1:52" x14ac:dyDescent="0.3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row>
    <row r="213" spans="1:52" x14ac:dyDescent="0.3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row>
    <row r="214" spans="1:52" x14ac:dyDescent="0.3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row>
    <row r="215" spans="1:52" x14ac:dyDescent="0.3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row>
    <row r="216" spans="1:52" x14ac:dyDescent="0.3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row>
    <row r="217" spans="1:52" x14ac:dyDescent="0.3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row>
    <row r="218" spans="1:52" x14ac:dyDescent="0.3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row>
    <row r="219" spans="1:52" x14ac:dyDescent="0.3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row>
    <row r="220" spans="1:52" x14ac:dyDescent="0.3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row>
    <row r="221" spans="1:52" x14ac:dyDescent="0.3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row>
    <row r="222" spans="1:52" x14ac:dyDescent="0.3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row>
    <row r="223" spans="1:52" x14ac:dyDescent="0.3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row>
    <row r="224" spans="1:52" x14ac:dyDescent="0.3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row>
    <row r="225" spans="1:52" x14ac:dyDescent="0.3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row>
    <row r="226" spans="1:52" x14ac:dyDescent="0.3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row>
    <row r="227" spans="1:52" x14ac:dyDescent="0.3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row>
    <row r="228" spans="1:52" x14ac:dyDescent="0.3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row>
    <row r="229" spans="1:52" x14ac:dyDescent="0.3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row>
    <row r="230" spans="1:52" x14ac:dyDescent="0.3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row>
    <row r="231" spans="1:52" x14ac:dyDescent="0.3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row>
    <row r="232" spans="1:52" x14ac:dyDescent="0.3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row>
    <row r="233" spans="1:52" x14ac:dyDescent="0.3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row>
    <row r="234" spans="1:52" x14ac:dyDescent="0.3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row>
    <row r="235" spans="1:52" x14ac:dyDescent="0.3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row>
    <row r="236" spans="1:52" x14ac:dyDescent="0.3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row>
    <row r="237" spans="1:52" x14ac:dyDescent="0.3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row>
    <row r="238" spans="1:52" x14ac:dyDescent="0.3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row>
    <row r="239" spans="1:52" x14ac:dyDescent="0.3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row>
    <row r="240" spans="1:52" x14ac:dyDescent="0.3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row>
    <row r="241" spans="1:52" x14ac:dyDescent="0.3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row>
    <row r="242" spans="1:52" x14ac:dyDescent="0.3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row>
    <row r="243" spans="1:52" x14ac:dyDescent="0.3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row>
    <row r="244" spans="1:52" x14ac:dyDescent="0.3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row>
    <row r="245" spans="1:52" x14ac:dyDescent="0.3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row>
    <row r="246" spans="1:52" x14ac:dyDescent="0.3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row>
    <row r="247" spans="1:52" x14ac:dyDescent="0.3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row>
    <row r="248" spans="1:52" x14ac:dyDescent="0.3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row>
    <row r="249" spans="1:52" x14ac:dyDescent="0.3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row>
    <row r="250" spans="1:52" x14ac:dyDescent="0.3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row>
    <row r="251" spans="1:52" x14ac:dyDescent="0.3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row>
    <row r="252" spans="1:52" x14ac:dyDescent="0.3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row>
    <row r="253" spans="1:52" x14ac:dyDescent="0.3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row>
    <row r="254" spans="1:52" x14ac:dyDescent="0.3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row>
    <row r="255" spans="1:52" x14ac:dyDescent="0.3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row>
    <row r="256" spans="1:52" x14ac:dyDescent="0.3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row>
    <row r="257" spans="1:52" x14ac:dyDescent="0.3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row>
    <row r="258" spans="1:52" x14ac:dyDescent="0.3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row>
    <row r="259" spans="1:52" x14ac:dyDescent="0.3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row>
    <row r="260" spans="1:52" x14ac:dyDescent="0.3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row>
    <row r="261" spans="1:52" x14ac:dyDescent="0.3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row>
    <row r="262" spans="1:52" x14ac:dyDescent="0.3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row>
    <row r="263" spans="1:52" x14ac:dyDescent="0.3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row>
    <row r="264" spans="1:52" x14ac:dyDescent="0.3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row>
    <row r="265" spans="1:52" x14ac:dyDescent="0.3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row>
    <row r="266" spans="1:52" x14ac:dyDescent="0.3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row>
    <row r="267" spans="1:52" x14ac:dyDescent="0.3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row>
    <row r="268" spans="1:52" x14ac:dyDescent="0.3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row>
    <row r="269" spans="1:52" x14ac:dyDescent="0.3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row>
    <row r="270" spans="1:52" x14ac:dyDescent="0.3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row>
    <row r="271" spans="1:52" x14ac:dyDescent="0.3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row>
    <row r="272" spans="1:52" x14ac:dyDescent="0.3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row>
    <row r="273" spans="1:52" x14ac:dyDescent="0.3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row>
    <row r="274" spans="1:52" x14ac:dyDescent="0.3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row>
    <row r="275" spans="1:52" x14ac:dyDescent="0.3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row>
    <row r="276" spans="1:52" x14ac:dyDescent="0.3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row>
    <row r="277" spans="1:52" x14ac:dyDescent="0.3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row>
    <row r="278" spans="1:52" x14ac:dyDescent="0.3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row>
    <row r="279" spans="1:52" x14ac:dyDescent="0.3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row>
    <row r="280" spans="1:52" x14ac:dyDescent="0.3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row>
    <row r="281" spans="1:52" x14ac:dyDescent="0.3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row>
    <row r="282" spans="1:52" x14ac:dyDescent="0.3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row>
    <row r="283" spans="1:52" x14ac:dyDescent="0.3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row>
    <row r="284" spans="1:52" x14ac:dyDescent="0.3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row>
    <row r="285" spans="1:52" x14ac:dyDescent="0.3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9"/>
    </row>
    <row r="286" spans="1:52" x14ac:dyDescent="0.3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9"/>
    </row>
    <row r="287" spans="1:52" x14ac:dyDescent="0.3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9"/>
    </row>
    <row r="288" spans="1:52" x14ac:dyDescent="0.3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9"/>
    </row>
    <row r="289" spans="1:52" x14ac:dyDescent="0.3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9"/>
    </row>
    <row r="290" spans="1:52" x14ac:dyDescent="0.3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row>
    <row r="291" spans="1:52" x14ac:dyDescent="0.3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row>
    <row r="292" spans="1:52" x14ac:dyDescent="0.3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row>
    <row r="293" spans="1:52" x14ac:dyDescent="0.3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row>
    <row r="294" spans="1:52" x14ac:dyDescent="0.3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row>
    <row r="295" spans="1:52" x14ac:dyDescent="0.3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row>
    <row r="296" spans="1:52" x14ac:dyDescent="0.3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row>
    <row r="297" spans="1:52" x14ac:dyDescent="0.3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9"/>
    </row>
    <row r="298" spans="1:52" x14ac:dyDescent="0.3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row>
    <row r="299" spans="1:52" x14ac:dyDescent="0.3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row>
    <row r="300" spans="1:52" x14ac:dyDescent="0.3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row>
    <row r="301" spans="1:52" x14ac:dyDescent="0.3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9"/>
    </row>
    <row r="302" spans="1:52" x14ac:dyDescent="0.3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row>
    <row r="303" spans="1:52" x14ac:dyDescent="0.3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row>
    <row r="304" spans="1:52" x14ac:dyDescent="0.3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9"/>
    </row>
    <row r="305" spans="1:52" x14ac:dyDescent="0.3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9"/>
    </row>
    <row r="306" spans="1:52" x14ac:dyDescent="0.3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row>
    <row r="307" spans="1:52" x14ac:dyDescent="0.3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c r="AU307" s="19"/>
      <c r="AV307" s="19"/>
      <c r="AW307" s="19"/>
      <c r="AX307" s="19"/>
      <c r="AY307" s="19"/>
      <c r="AZ307" s="19"/>
    </row>
    <row r="308" spans="1:52" x14ac:dyDescent="0.3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9"/>
    </row>
    <row r="309" spans="1:52" x14ac:dyDescent="0.3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9"/>
    </row>
    <row r="310" spans="1:52" x14ac:dyDescent="0.3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9"/>
    </row>
    <row r="311" spans="1:52" x14ac:dyDescent="0.3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9"/>
    </row>
    <row r="312" spans="1:52" x14ac:dyDescent="0.3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c r="AZ312" s="19"/>
    </row>
    <row r="313" spans="1:52" x14ac:dyDescent="0.3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c r="AX313" s="19"/>
      <c r="AY313" s="19"/>
      <c r="AZ313" s="19"/>
    </row>
    <row r="314" spans="1:52" x14ac:dyDescent="0.3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9"/>
    </row>
    <row r="315" spans="1:52" x14ac:dyDescent="0.3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9"/>
    </row>
    <row r="316" spans="1:52" x14ac:dyDescent="0.3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9"/>
    </row>
    <row r="317" spans="1:52" x14ac:dyDescent="0.3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9"/>
    </row>
    <row r="318" spans="1:52" x14ac:dyDescent="0.3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row>
    <row r="319" spans="1:52" x14ac:dyDescent="0.3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9"/>
    </row>
    <row r="320" spans="1:52" x14ac:dyDescent="0.3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9"/>
    </row>
    <row r="321" spans="1:52" x14ac:dyDescent="0.3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c r="AX321" s="19"/>
      <c r="AY321" s="19"/>
      <c r="AZ321" s="19"/>
    </row>
    <row r="322" spans="1:52" x14ac:dyDescent="0.3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c r="AZ322" s="19"/>
    </row>
    <row r="323" spans="1:52" x14ac:dyDescent="0.3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c r="AX323" s="19"/>
      <c r="AY323" s="19"/>
      <c r="AZ323" s="19"/>
    </row>
    <row r="324" spans="1:52" x14ac:dyDescent="0.3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c r="AZ324" s="19"/>
    </row>
    <row r="325" spans="1:52" x14ac:dyDescent="0.3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c r="AX325" s="19"/>
      <c r="AY325" s="19"/>
      <c r="AZ325" s="19"/>
    </row>
    <row r="326" spans="1:52" x14ac:dyDescent="0.3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9"/>
    </row>
    <row r="327" spans="1:52" x14ac:dyDescent="0.3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9"/>
    </row>
    <row r="328" spans="1:52" x14ac:dyDescent="0.3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9"/>
    </row>
    <row r="329" spans="1:52" x14ac:dyDescent="0.3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c r="AZ329" s="19"/>
    </row>
    <row r="330" spans="1:52" x14ac:dyDescent="0.3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row>
    <row r="331" spans="1:52" x14ac:dyDescent="0.3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9"/>
    </row>
    <row r="332" spans="1:52" x14ac:dyDescent="0.3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9"/>
    </row>
    <row r="333" spans="1:52" x14ac:dyDescent="0.3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c r="AX333" s="19"/>
      <c r="AY333" s="19"/>
      <c r="AZ333" s="19"/>
    </row>
    <row r="334" spans="1:52" x14ac:dyDescent="0.3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c r="AX334" s="19"/>
      <c r="AY334" s="19"/>
      <c r="AZ334" s="19"/>
    </row>
    <row r="335" spans="1:52" x14ac:dyDescent="0.3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c r="AX335" s="19"/>
      <c r="AY335" s="19"/>
      <c r="AZ335" s="19"/>
    </row>
    <row r="336" spans="1:52" x14ac:dyDescent="0.3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c r="AX336" s="19"/>
      <c r="AY336" s="19"/>
      <c r="AZ336" s="19"/>
    </row>
    <row r="337" spans="1:52" x14ac:dyDescent="0.3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c r="AX337" s="19"/>
      <c r="AY337" s="19"/>
      <c r="AZ337" s="19"/>
    </row>
    <row r="338" spans="1:52" x14ac:dyDescent="0.3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9"/>
    </row>
    <row r="339" spans="1:52" x14ac:dyDescent="0.3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9"/>
    </row>
    <row r="340" spans="1:52" x14ac:dyDescent="0.3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c r="AZ340" s="19"/>
    </row>
    <row r="341" spans="1:52" x14ac:dyDescent="0.3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19"/>
      <c r="AJ341" s="19"/>
      <c r="AK341" s="19"/>
      <c r="AL341" s="19"/>
      <c r="AM341" s="19"/>
      <c r="AN341" s="19"/>
      <c r="AO341" s="19"/>
      <c r="AP341" s="19"/>
      <c r="AQ341" s="19"/>
      <c r="AR341" s="19"/>
      <c r="AS341" s="19"/>
      <c r="AT341" s="19"/>
      <c r="AU341" s="19"/>
      <c r="AV341" s="19"/>
      <c r="AW341" s="19"/>
      <c r="AX341" s="19"/>
      <c r="AY341" s="19"/>
      <c r="AZ341" s="19"/>
    </row>
    <row r="342" spans="1:52" x14ac:dyDescent="0.3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row>
    <row r="343" spans="1:52" x14ac:dyDescent="0.3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c r="AX343" s="19"/>
      <c r="AY343" s="19"/>
      <c r="AZ343" s="19"/>
    </row>
    <row r="344" spans="1:52" x14ac:dyDescent="0.3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c r="AX344" s="19"/>
      <c r="AY344" s="19"/>
      <c r="AZ344" s="19"/>
    </row>
    <row r="345" spans="1:52" x14ac:dyDescent="0.3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19"/>
      <c r="AJ345" s="19"/>
      <c r="AK345" s="19"/>
      <c r="AL345" s="19"/>
      <c r="AM345" s="19"/>
      <c r="AN345" s="19"/>
      <c r="AO345" s="19"/>
      <c r="AP345" s="19"/>
      <c r="AQ345" s="19"/>
      <c r="AR345" s="19"/>
      <c r="AS345" s="19"/>
      <c r="AT345" s="19"/>
      <c r="AU345" s="19"/>
      <c r="AV345" s="19"/>
      <c r="AW345" s="19"/>
      <c r="AX345" s="19"/>
      <c r="AY345" s="19"/>
      <c r="AZ345" s="19"/>
    </row>
    <row r="346" spans="1:52" x14ac:dyDescent="0.3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c r="AZ346" s="19"/>
    </row>
    <row r="347" spans="1:52" x14ac:dyDescent="0.3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19"/>
      <c r="AJ347" s="19"/>
      <c r="AK347" s="19"/>
      <c r="AL347" s="19"/>
      <c r="AM347" s="19"/>
      <c r="AN347" s="19"/>
      <c r="AO347" s="19"/>
      <c r="AP347" s="19"/>
      <c r="AQ347" s="19"/>
      <c r="AR347" s="19"/>
      <c r="AS347" s="19"/>
      <c r="AT347" s="19"/>
      <c r="AU347" s="19"/>
      <c r="AV347" s="19"/>
      <c r="AW347" s="19"/>
      <c r="AX347" s="19"/>
      <c r="AY347" s="19"/>
      <c r="AZ347" s="19"/>
    </row>
    <row r="348" spans="1:52" x14ac:dyDescent="0.3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c r="AX348" s="19"/>
      <c r="AY348" s="19"/>
      <c r="AZ348" s="19"/>
    </row>
    <row r="349" spans="1:52" x14ac:dyDescent="0.3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c r="AX349" s="19"/>
      <c r="AY349" s="19"/>
      <c r="AZ349" s="19"/>
    </row>
    <row r="350" spans="1:52" x14ac:dyDescent="0.3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c r="AZ350" s="19"/>
    </row>
    <row r="351" spans="1:52" x14ac:dyDescent="0.3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9"/>
    </row>
    <row r="352" spans="1:52" x14ac:dyDescent="0.3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9"/>
    </row>
    <row r="353" spans="1:52" x14ac:dyDescent="0.3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19"/>
      <c r="AJ353" s="19"/>
      <c r="AK353" s="19"/>
      <c r="AL353" s="19"/>
      <c r="AM353" s="19"/>
      <c r="AN353" s="19"/>
      <c r="AO353" s="19"/>
      <c r="AP353" s="19"/>
      <c r="AQ353" s="19"/>
      <c r="AR353" s="19"/>
      <c r="AS353" s="19"/>
      <c r="AT353" s="19"/>
      <c r="AU353" s="19"/>
      <c r="AV353" s="19"/>
      <c r="AW353" s="19"/>
      <c r="AX353" s="19"/>
      <c r="AY353" s="19"/>
      <c r="AZ353" s="19"/>
    </row>
    <row r="354" spans="1:52" x14ac:dyDescent="0.3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row>
    <row r="355" spans="1:52" x14ac:dyDescent="0.3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19"/>
      <c r="AJ355" s="19"/>
      <c r="AK355" s="19"/>
      <c r="AL355" s="19"/>
      <c r="AM355" s="19"/>
      <c r="AN355" s="19"/>
      <c r="AO355" s="19"/>
      <c r="AP355" s="19"/>
      <c r="AQ355" s="19"/>
      <c r="AR355" s="19"/>
      <c r="AS355" s="19"/>
      <c r="AT355" s="19"/>
      <c r="AU355" s="19"/>
      <c r="AV355" s="19"/>
      <c r="AW355" s="19"/>
      <c r="AX355" s="19"/>
      <c r="AY355" s="19"/>
      <c r="AZ355" s="19"/>
    </row>
    <row r="356" spans="1:52" x14ac:dyDescent="0.3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c r="AZ356" s="19"/>
    </row>
    <row r="357" spans="1:52" x14ac:dyDescent="0.3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19"/>
      <c r="AJ357" s="19"/>
      <c r="AK357" s="19"/>
      <c r="AL357" s="19"/>
      <c r="AM357" s="19"/>
      <c r="AN357" s="19"/>
      <c r="AO357" s="19"/>
      <c r="AP357" s="19"/>
      <c r="AQ357" s="19"/>
      <c r="AR357" s="19"/>
      <c r="AS357" s="19"/>
      <c r="AT357" s="19"/>
      <c r="AU357" s="19"/>
      <c r="AV357" s="19"/>
      <c r="AW357" s="19"/>
      <c r="AX357" s="19"/>
      <c r="AY357" s="19"/>
      <c r="AZ357" s="19"/>
    </row>
    <row r="358" spans="1:52" x14ac:dyDescent="0.3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c r="AZ358" s="19"/>
    </row>
    <row r="359" spans="1:52" x14ac:dyDescent="0.3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c r="AU359" s="19"/>
      <c r="AV359" s="19"/>
      <c r="AW359" s="19"/>
      <c r="AX359" s="19"/>
      <c r="AY359" s="19"/>
      <c r="AZ359" s="19"/>
    </row>
    <row r="360" spans="1:52" x14ac:dyDescent="0.3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c r="AZ360" s="19"/>
    </row>
    <row r="361" spans="1:52" x14ac:dyDescent="0.3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19"/>
      <c r="AJ361" s="19"/>
      <c r="AK361" s="19"/>
      <c r="AL361" s="19"/>
      <c r="AM361" s="19"/>
      <c r="AN361" s="19"/>
      <c r="AO361" s="19"/>
      <c r="AP361" s="19"/>
      <c r="AQ361" s="19"/>
      <c r="AR361" s="19"/>
      <c r="AS361" s="19"/>
      <c r="AT361" s="19"/>
      <c r="AU361" s="19"/>
      <c r="AV361" s="19"/>
      <c r="AW361" s="19"/>
      <c r="AX361" s="19"/>
      <c r="AY361" s="19"/>
      <c r="AZ361" s="19"/>
    </row>
    <row r="362" spans="1:52" x14ac:dyDescent="0.3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c r="AZ362" s="19"/>
    </row>
    <row r="363" spans="1:52" x14ac:dyDescent="0.3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c r="AX363" s="19"/>
      <c r="AY363" s="19"/>
      <c r="AZ363" s="19"/>
    </row>
    <row r="364" spans="1:52" x14ac:dyDescent="0.3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c r="AZ364" s="19"/>
    </row>
    <row r="365" spans="1:52" x14ac:dyDescent="0.3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19"/>
      <c r="AJ365" s="19"/>
      <c r="AK365" s="19"/>
      <c r="AL365" s="19"/>
      <c r="AM365" s="19"/>
      <c r="AN365" s="19"/>
      <c r="AO365" s="19"/>
      <c r="AP365" s="19"/>
      <c r="AQ365" s="19"/>
      <c r="AR365" s="19"/>
      <c r="AS365" s="19"/>
      <c r="AT365" s="19"/>
      <c r="AU365" s="19"/>
      <c r="AV365" s="19"/>
      <c r="AW365" s="19"/>
      <c r="AX365" s="19"/>
      <c r="AY365" s="19"/>
      <c r="AZ365" s="19"/>
    </row>
    <row r="366" spans="1:52" x14ac:dyDescent="0.3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row>
    <row r="367" spans="1:52" x14ac:dyDescent="0.3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19"/>
      <c r="AJ367" s="19"/>
      <c r="AK367" s="19"/>
      <c r="AL367" s="19"/>
      <c r="AM367" s="19"/>
      <c r="AN367" s="19"/>
      <c r="AO367" s="19"/>
      <c r="AP367" s="19"/>
      <c r="AQ367" s="19"/>
      <c r="AR367" s="19"/>
      <c r="AS367" s="19"/>
      <c r="AT367" s="19"/>
      <c r="AU367" s="19"/>
      <c r="AV367" s="19"/>
      <c r="AW367" s="19"/>
      <c r="AX367" s="19"/>
      <c r="AY367" s="19"/>
      <c r="AZ367" s="19"/>
    </row>
    <row r="368" spans="1:52" x14ac:dyDescent="0.3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c r="AX368" s="19"/>
      <c r="AY368" s="19"/>
      <c r="AZ368" s="19"/>
    </row>
    <row r="369" spans="1:52" x14ac:dyDescent="0.3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19"/>
      <c r="AJ369" s="19"/>
      <c r="AK369" s="19"/>
      <c r="AL369" s="19"/>
      <c r="AM369" s="19"/>
      <c r="AN369" s="19"/>
      <c r="AO369" s="19"/>
      <c r="AP369" s="19"/>
      <c r="AQ369" s="19"/>
      <c r="AR369" s="19"/>
      <c r="AS369" s="19"/>
      <c r="AT369" s="19"/>
      <c r="AU369" s="19"/>
      <c r="AV369" s="19"/>
      <c r="AW369" s="19"/>
      <c r="AX369" s="19"/>
      <c r="AY369" s="19"/>
      <c r="AZ369" s="19"/>
    </row>
    <row r="370" spans="1:52" x14ac:dyDescent="0.3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c r="AX370" s="19"/>
      <c r="AY370" s="19"/>
      <c r="AZ370" s="19"/>
    </row>
    <row r="371" spans="1:52" x14ac:dyDescent="0.3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19"/>
      <c r="AJ371" s="19"/>
      <c r="AK371" s="19"/>
      <c r="AL371" s="19"/>
      <c r="AM371" s="19"/>
      <c r="AN371" s="19"/>
      <c r="AO371" s="19"/>
      <c r="AP371" s="19"/>
      <c r="AQ371" s="19"/>
      <c r="AR371" s="19"/>
      <c r="AS371" s="19"/>
      <c r="AT371" s="19"/>
      <c r="AU371" s="19"/>
      <c r="AV371" s="19"/>
      <c r="AW371" s="19"/>
      <c r="AX371" s="19"/>
      <c r="AY371" s="19"/>
      <c r="AZ371" s="19"/>
    </row>
    <row r="372" spans="1:52" x14ac:dyDescent="0.3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c r="AX372" s="19"/>
      <c r="AY372" s="19"/>
      <c r="AZ372" s="19"/>
    </row>
    <row r="373" spans="1:52" x14ac:dyDescent="0.3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19"/>
      <c r="AJ373" s="19"/>
      <c r="AK373" s="19"/>
      <c r="AL373" s="19"/>
      <c r="AM373" s="19"/>
      <c r="AN373" s="19"/>
      <c r="AO373" s="19"/>
      <c r="AP373" s="19"/>
      <c r="AQ373" s="19"/>
      <c r="AR373" s="19"/>
      <c r="AS373" s="19"/>
      <c r="AT373" s="19"/>
      <c r="AU373" s="19"/>
      <c r="AV373" s="19"/>
      <c r="AW373" s="19"/>
      <c r="AX373" s="19"/>
      <c r="AY373" s="19"/>
      <c r="AZ373" s="19"/>
    </row>
    <row r="374" spans="1:52" x14ac:dyDescent="0.3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c r="AZ374" s="19"/>
    </row>
    <row r="375" spans="1:52" x14ac:dyDescent="0.3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19"/>
      <c r="AM375" s="19"/>
      <c r="AN375" s="19"/>
      <c r="AO375" s="19"/>
      <c r="AP375" s="19"/>
      <c r="AQ375" s="19"/>
      <c r="AR375" s="19"/>
      <c r="AS375" s="19"/>
      <c r="AT375" s="19"/>
      <c r="AU375" s="19"/>
      <c r="AV375" s="19"/>
      <c r="AW375" s="19"/>
      <c r="AX375" s="19"/>
      <c r="AY375" s="19"/>
      <c r="AZ375" s="19"/>
    </row>
    <row r="376" spans="1:52" x14ac:dyDescent="0.3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c r="AZ376" s="19"/>
    </row>
    <row r="377" spans="1:52" x14ac:dyDescent="0.3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19"/>
      <c r="AM377" s="19"/>
      <c r="AN377" s="19"/>
      <c r="AO377" s="19"/>
      <c r="AP377" s="19"/>
      <c r="AQ377" s="19"/>
      <c r="AR377" s="19"/>
      <c r="AS377" s="19"/>
      <c r="AT377" s="19"/>
      <c r="AU377" s="19"/>
      <c r="AV377" s="19"/>
      <c r="AW377" s="19"/>
      <c r="AX377" s="19"/>
      <c r="AY377" s="19"/>
      <c r="AZ377" s="19"/>
    </row>
    <row r="378" spans="1:52" x14ac:dyDescent="0.3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c r="AZ378" s="19"/>
    </row>
    <row r="379" spans="1:52" x14ac:dyDescent="0.3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c r="AX379" s="19"/>
      <c r="AY379" s="19"/>
      <c r="AZ379" s="19"/>
    </row>
    <row r="380" spans="1:52" x14ac:dyDescent="0.3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c r="AZ380" s="19"/>
    </row>
    <row r="381" spans="1:52" x14ac:dyDescent="0.3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19"/>
      <c r="AX381" s="19"/>
      <c r="AY381" s="19"/>
      <c r="AZ381" s="19"/>
    </row>
    <row r="382" spans="1:52" x14ac:dyDescent="0.3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c r="AX382" s="19"/>
      <c r="AY382" s="19"/>
      <c r="AZ382" s="19"/>
    </row>
    <row r="383" spans="1:52" x14ac:dyDescent="0.3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19"/>
      <c r="AJ383" s="19"/>
      <c r="AK383" s="19"/>
      <c r="AL383" s="19"/>
      <c r="AM383" s="19"/>
      <c r="AN383" s="19"/>
      <c r="AO383" s="19"/>
      <c r="AP383" s="19"/>
      <c r="AQ383" s="19"/>
      <c r="AR383" s="19"/>
      <c r="AS383" s="19"/>
      <c r="AT383" s="19"/>
      <c r="AU383" s="19"/>
      <c r="AV383" s="19"/>
      <c r="AW383" s="19"/>
      <c r="AX383" s="19"/>
      <c r="AY383" s="19"/>
      <c r="AZ383" s="19"/>
    </row>
    <row r="384" spans="1:52" x14ac:dyDescent="0.3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c r="AZ384" s="19"/>
    </row>
    <row r="385" spans="1:52" x14ac:dyDescent="0.3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19"/>
      <c r="AJ385" s="19"/>
      <c r="AK385" s="19"/>
      <c r="AL385" s="19"/>
      <c r="AM385" s="19"/>
      <c r="AN385" s="19"/>
      <c r="AO385" s="19"/>
      <c r="AP385" s="19"/>
      <c r="AQ385" s="19"/>
      <c r="AR385" s="19"/>
      <c r="AS385" s="19"/>
      <c r="AT385" s="19"/>
      <c r="AU385" s="19"/>
      <c r="AV385" s="19"/>
      <c r="AW385" s="19"/>
      <c r="AX385" s="19"/>
      <c r="AY385" s="19"/>
      <c r="AZ385" s="19"/>
    </row>
    <row r="386" spans="1:52" x14ac:dyDescent="0.3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c r="AZ386" s="19"/>
    </row>
    <row r="387" spans="1:52" x14ac:dyDescent="0.3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c r="AX387" s="19"/>
      <c r="AY387" s="19"/>
      <c r="AZ387" s="19"/>
    </row>
    <row r="388" spans="1:52" x14ac:dyDescent="0.3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9"/>
    </row>
    <row r="389" spans="1:52" x14ac:dyDescent="0.3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19"/>
      <c r="AM389" s="19"/>
      <c r="AN389" s="19"/>
      <c r="AO389" s="19"/>
      <c r="AP389" s="19"/>
      <c r="AQ389" s="19"/>
      <c r="AR389" s="19"/>
      <c r="AS389" s="19"/>
      <c r="AT389" s="19"/>
      <c r="AU389" s="19"/>
      <c r="AV389" s="19"/>
      <c r="AW389" s="19"/>
      <c r="AX389" s="19"/>
      <c r="AY389" s="19"/>
      <c r="AZ389" s="19"/>
    </row>
    <row r="390" spans="1:52" x14ac:dyDescent="0.3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c r="AZ390" s="19"/>
    </row>
    <row r="391" spans="1:52" x14ac:dyDescent="0.3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9"/>
    </row>
    <row r="392" spans="1:52" x14ac:dyDescent="0.3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9"/>
    </row>
    <row r="393" spans="1:52" x14ac:dyDescent="0.3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c r="AI393" s="19"/>
      <c r="AJ393" s="19"/>
      <c r="AK393" s="19"/>
      <c r="AL393" s="19"/>
      <c r="AM393" s="19"/>
      <c r="AN393" s="19"/>
      <c r="AO393" s="19"/>
      <c r="AP393" s="19"/>
      <c r="AQ393" s="19"/>
      <c r="AR393" s="19"/>
      <c r="AS393" s="19"/>
      <c r="AT393" s="19"/>
      <c r="AU393" s="19"/>
      <c r="AV393" s="19"/>
      <c r="AW393" s="19"/>
      <c r="AX393" s="19"/>
      <c r="AY393" s="19"/>
      <c r="AZ393" s="19"/>
    </row>
    <row r="394" spans="1:52" x14ac:dyDescent="0.3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c r="AI394" s="19"/>
      <c r="AJ394" s="19"/>
      <c r="AK394" s="19"/>
      <c r="AL394" s="19"/>
      <c r="AM394" s="19"/>
      <c r="AN394" s="19"/>
      <c r="AO394" s="19"/>
      <c r="AP394" s="19"/>
      <c r="AQ394" s="19"/>
      <c r="AR394" s="19"/>
      <c r="AS394" s="19"/>
      <c r="AT394" s="19"/>
      <c r="AU394" s="19"/>
      <c r="AV394" s="19"/>
      <c r="AW394" s="19"/>
      <c r="AX394" s="19"/>
      <c r="AY394" s="19"/>
      <c r="AZ394" s="19"/>
    </row>
    <row r="395" spans="1:52" x14ac:dyDescent="0.3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c r="AI395" s="19"/>
      <c r="AJ395" s="19"/>
      <c r="AK395" s="19"/>
      <c r="AL395" s="19"/>
      <c r="AM395" s="19"/>
      <c r="AN395" s="19"/>
      <c r="AO395" s="19"/>
      <c r="AP395" s="19"/>
      <c r="AQ395" s="19"/>
      <c r="AR395" s="19"/>
      <c r="AS395" s="19"/>
      <c r="AT395" s="19"/>
      <c r="AU395" s="19"/>
      <c r="AV395" s="19"/>
      <c r="AW395" s="19"/>
      <c r="AX395" s="19"/>
      <c r="AY395" s="19"/>
      <c r="AZ395" s="19"/>
    </row>
    <row r="396" spans="1:52" x14ac:dyDescent="0.3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c r="AI396" s="19"/>
      <c r="AJ396" s="19"/>
      <c r="AK396" s="19"/>
      <c r="AL396" s="19"/>
      <c r="AM396" s="19"/>
      <c r="AN396" s="19"/>
      <c r="AO396" s="19"/>
      <c r="AP396" s="19"/>
      <c r="AQ396" s="19"/>
      <c r="AR396" s="19"/>
      <c r="AS396" s="19"/>
      <c r="AT396" s="19"/>
      <c r="AU396" s="19"/>
      <c r="AV396" s="19"/>
      <c r="AW396" s="19"/>
      <c r="AX396" s="19"/>
      <c r="AY396" s="19"/>
      <c r="AZ396" s="19"/>
    </row>
    <row r="397" spans="1:52" x14ac:dyDescent="0.3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9"/>
    </row>
    <row r="398" spans="1:52" x14ac:dyDescent="0.3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9"/>
    </row>
    <row r="399" spans="1:52" x14ac:dyDescent="0.3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9"/>
    </row>
    <row r="400" spans="1:52" x14ac:dyDescent="0.3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9"/>
    </row>
    <row r="401" spans="1:52" x14ac:dyDescent="0.3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9"/>
    </row>
    <row r="402" spans="1:52" x14ac:dyDescent="0.3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9"/>
    </row>
    <row r="403" spans="1:52" x14ac:dyDescent="0.3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9"/>
    </row>
    <row r="404" spans="1:52" x14ac:dyDescent="0.3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9"/>
    </row>
    <row r="405" spans="1:52" x14ac:dyDescent="0.3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c r="AI405" s="19"/>
      <c r="AJ405" s="19"/>
      <c r="AK405" s="19"/>
      <c r="AL405" s="19"/>
      <c r="AM405" s="19"/>
      <c r="AN405" s="19"/>
      <c r="AO405" s="19"/>
      <c r="AP405" s="19"/>
      <c r="AQ405" s="19"/>
      <c r="AR405" s="19"/>
      <c r="AS405" s="19"/>
      <c r="AT405" s="19"/>
      <c r="AU405" s="19"/>
      <c r="AV405" s="19"/>
      <c r="AW405" s="19"/>
      <c r="AX405" s="19"/>
      <c r="AY405" s="19"/>
      <c r="AZ405" s="19"/>
    </row>
    <row r="406" spans="1:52" x14ac:dyDescent="0.3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c r="AX406" s="19"/>
      <c r="AY406" s="19"/>
      <c r="AZ406" s="19"/>
    </row>
    <row r="407" spans="1:52" x14ac:dyDescent="0.3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19"/>
      <c r="AJ407" s="19"/>
      <c r="AK407" s="19"/>
      <c r="AL407" s="19"/>
      <c r="AM407" s="19"/>
      <c r="AN407" s="19"/>
      <c r="AO407" s="19"/>
      <c r="AP407" s="19"/>
      <c r="AQ407" s="19"/>
      <c r="AR407" s="19"/>
      <c r="AS407" s="19"/>
      <c r="AT407" s="19"/>
      <c r="AU407" s="19"/>
      <c r="AV407" s="19"/>
      <c r="AW407" s="19"/>
      <c r="AX407" s="19"/>
      <c r="AY407" s="19"/>
      <c r="AZ407" s="19"/>
    </row>
    <row r="408" spans="1:52" x14ac:dyDescent="0.3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c r="AX408" s="19"/>
      <c r="AY408" s="19"/>
      <c r="AZ408" s="19"/>
    </row>
    <row r="409" spans="1:52" x14ac:dyDescent="0.3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c r="AH409" s="19"/>
      <c r="AI409" s="19"/>
      <c r="AJ409" s="19"/>
      <c r="AK409" s="19"/>
      <c r="AL409" s="19"/>
      <c r="AM409" s="19"/>
      <c r="AN409" s="19"/>
      <c r="AO409" s="19"/>
      <c r="AP409" s="19"/>
      <c r="AQ409" s="19"/>
      <c r="AR409" s="19"/>
      <c r="AS409" s="19"/>
      <c r="AT409" s="19"/>
      <c r="AU409" s="19"/>
      <c r="AV409" s="19"/>
      <c r="AW409" s="19"/>
      <c r="AX409" s="19"/>
      <c r="AY409" s="19"/>
      <c r="AZ409" s="19"/>
    </row>
    <row r="410" spans="1:52" x14ac:dyDescent="0.3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c r="AZ410" s="19"/>
    </row>
    <row r="411" spans="1:52" x14ac:dyDescent="0.3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c r="AI411" s="19"/>
      <c r="AJ411" s="19"/>
      <c r="AK411" s="19"/>
      <c r="AL411" s="19"/>
      <c r="AM411" s="19"/>
      <c r="AN411" s="19"/>
      <c r="AO411" s="19"/>
      <c r="AP411" s="19"/>
      <c r="AQ411" s="19"/>
      <c r="AR411" s="19"/>
      <c r="AS411" s="19"/>
      <c r="AT411" s="19"/>
      <c r="AU411" s="19"/>
      <c r="AV411" s="19"/>
      <c r="AW411" s="19"/>
      <c r="AX411" s="19"/>
      <c r="AY411" s="19"/>
      <c r="AZ411" s="19"/>
    </row>
    <row r="412" spans="1:52" x14ac:dyDescent="0.3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c r="AZ412" s="19"/>
    </row>
    <row r="413" spans="1:52" x14ac:dyDescent="0.3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c r="AI413" s="19"/>
      <c r="AJ413" s="19"/>
      <c r="AK413" s="19"/>
      <c r="AL413" s="19"/>
      <c r="AM413" s="19"/>
      <c r="AN413" s="19"/>
      <c r="AO413" s="19"/>
      <c r="AP413" s="19"/>
      <c r="AQ413" s="19"/>
      <c r="AR413" s="19"/>
      <c r="AS413" s="19"/>
      <c r="AT413" s="19"/>
      <c r="AU413" s="19"/>
      <c r="AV413" s="19"/>
      <c r="AW413" s="19"/>
      <c r="AX413" s="19"/>
      <c r="AY413" s="19"/>
      <c r="AZ413" s="19"/>
    </row>
    <row r="414" spans="1:52" x14ac:dyDescent="0.3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c r="AZ414" s="19"/>
    </row>
    <row r="415" spans="1:52" x14ac:dyDescent="0.3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9"/>
      <c r="AK415" s="19"/>
      <c r="AL415" s="19"/>
      <c r="AM415" s="19"/>
      <c r="AN415" s="19"/>
      <c r="AO415" s="19"/>
      <c r="AP415" s="19"/>
      <c r="AQ415" s="19"/>
      <c r="AR415" s="19"/>
      <c r="AS415" s="19"/>
      <c r="AT415" s="19"/>
      <c r="AU415" s="19"/>
      <c r="AV415" s="19"/>
      <c r="AW415" s="19"/>
      <c r="AX415" s="19"/>
      <c r="AY415" s="19"/>
      <c r="AZ415" s="19"/>
    </row>
    <row r="416" spans="1:52" x14ac:dyDescent="0.3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c r="AZ416" s="19"/>
    </row>
    <row r="417" spans="1:52" x14ac:dyDescent="0.3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c r="AI417" s="19"/>
      <c r="AJ417" s="19"/>
      <c r="AK417" s="19"/>
      <c r="AL417" s="19"/>
      <c r="AM417" s="19"/>
      <c r="AN417" s="19"/>
      <c r="AO417" s="19"/>
      <c r="AP417" s="19"/>
      <c r="AQ417" s="19"/>
      <c r="AR417" s="19"/>
      <c r="AS417" s="19"/>
      <c r="AT417" s="19"/>
      <c r="AU417" s="19"/>
      <c r="AV417" s="19"/>
      <c r="AW417" s="19"/>
      <c r="AX417" s="19"/>
      <c r="AY417" s="19"/>
      <c r="AZ417" s="19"/>
    </row>
    <row r="418" spans="1:52" x14ac:dyDescent="0.3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c r="AX418" s="19"/>
      <c r="AY418" s="19"/>
      <c r="AZ418" s="19"/>
    </row>
    <row r="419" spans="1:52" x14ac:dyDescent="0.3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c r="AH419" s="19"/>
      <c r="AI419" s="19"/>
      <c r="AJ419" s="19"/>
      <c r="AK419" s="19"/>
      <c r="AL419" s="19"/>
      <c r="AM419" s="19"/>
      <c r="AN419" s="19"/>
      <c r="AO419" s="19"/>
      <c r="AP419" s="19"/>
      <c r="AQ419" s="19"/>
      <c r="AR419" s="19"/>
      <c r="AS419" s="19"/>
      <c r="AT419" s="19"/>
      <c r="AU419" s="19"/>
      <c r="AV419" s="19"/>
      <c r="AW419" s="19"/>
      <c r="AX419" s="19"/>
      <c r="AY419" s="19"/>
      <c r="AZ419" s="19"/>
    </row>
    <row r="420" spans="1:52" x14ac:dyDescent="0.3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c r="AX420" s="19"/>
      <c r="AY420" s="19"/>
      <c r="AZ420" s="19"/>
    </row>
    <row r="421" spans="1:52" x14ac:dyDescent="0.3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c r="AH421" s="19"/>
      <c r="AI421" s="19"/>
      <c r="AJ421" s="19"/>
      <c r="AK421" s="19"/>
      <c r="AL421" s="19"/>
      <c r="AM421" s="19"/>
      <c r="AN421" s="19"/>
      <c r="AO421" s="19"/>
      <c r="AP421" s="19"/>
      <c r="AQ421" s="19"/>
      <c r="AR421" s="19"/>
      <c r="AS421" s="19"/>
      <c r="AT421" s="19"/>
      <c r="AU421" s="19"/>
      <c r="AV421" s="19"/>
      <c r="AW421" s="19"/>
      <c r="AX421" s="19"/>
      <c r="AY421" s="19"/>
      <c r="AZ421" s="19"/>
    </row>
    <row r="422" spans="1:52" x14ac:dyDescent="0.3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c r="AX422" s="19"/>
      <c r="AY422" s="19"/>
      <c r="AZ422" s="19"/>
    </row>
    <row r="423" spans="1:52" x14ac:dyDescent="0.3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c r="AH423" s="19"/>
      <c r="AI423" s="19"/>
      <c r="AJ423" s="19"/>
      <c r="AK423" s="19"/>
      <c r="AL423" s="19"/>
      <c r="AM423" s="19"/>
      <c r="AN423" s="19"/>
      <c r="AO423" s="19"/>
      <c r="AP423" s="19"/>
      <c r="AQ423" s="19"/>
      <c r="AR423" s="19"/>
      <c r="AS423" s="19"/>
      <c r="AT423" s="19"/>
      <c r="AU423" s="19"/>
      <c r="AV423" s="19"/>
      <c r="AW423" s="19"/>
      <c r="AX423" s="19"/>
      <c r="AY423" s="19"/>
      <c r="AZ423" s="19"/>
    </row>
    <row r="424" spans="1:52" x14ac:dyDescent="0.3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c r="AX424" s="19"/>
      <c r="AY424" s="19"/>
      <c r="AZ424" s="19"/>
    </row>
    <row r="425" spans="1:52" x14ac:dyDescent="0.3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c r="AH425" s="19"/>
      <c r="AI425" s="19"/>
      <c r="AJ425" s="19"/>
      <c r="AK425" s="19"/>
      <c r="AL425" s="19"/>
      <c r="AM425" s="19"/>
      <c r="AN425" s="19"/>
      <c r="AO425" s="19"/>
      <c r="AP425" s="19"/>
      <c r="AQ425" s="19"/>
      <c r="AR425" s="19"/>
      <c r="AS425" s="19"/>
      <c r="AT425" s="19"/>
      <c r="AU425" s="19"/>
      <c r="AV425" s="19"/>
      <c r="AW425" s="19"/>
      <c r="AX425" s="19"/>
      <c r="AY425" s="19"/>
      <c r="AZ425" s="19"/>
    </row>
    <row r="426" spans="1:52" x14ac:dyDescent="0.3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c r="AX426" s="19"/>
      <c r="AY426" s="19"/>
      <c r="AZ426" s="19"/>
    </row>
    <row r="427" spans="1:52" x14ac:dyDescent="0.3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c r="AH427" s="19"/>
      <c r="AI427" s="19"/>
      <c r="AJ427" s="19"/>
      <c r="AK427" s="19"/>
      <c r="AL427" s="19"/>
      <c r="AM427" s="19"/>
      <c r="AN427" s="19"/>
      <c r="AO427" s="19"/>
      <c r="AP427" s="19"/>
      <c r="AQ427" s="19"/>
      <c r="AR427" s="19"/>
      <c r="AS427" s="19"/>
      <c r="AT427" s="19"/>
      <c r="AU427" s="19"/>
      <c r="AV427" s="19"/>
      <c r="AW427" s="19"/>
      <c r="AX427" s="19"/>
      <c r="AY427" s="19"/>
      <c r="AZ427" s="19"/>
    </row>
    <row r="428" spans="1:52" x14ac:dyDescent="0.3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c r="AX428" s="19"/>
      <c r="AY428" s="19"/>
      <c r="AZ428" s="19"/>
    </row>
    <row r="429" spans="1:52" x14ac:dyDescent="0.3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c r="AH429" s="19"/>
      <c r="AI429" s="19"/>
      <c r="AJ429" s="19"/>
      <c r="AK429" s="19"/>
      <c r="AL429" s="19"/>
      <c r="AM429" s="19"/>
      <c r="AN429" s="19"/>
      <c r="AO429" s="19"/>
      <c r="AP429" s="19"/>
      <c r="AQ429" s="19"/>
      <c r="AR429" s="19"/>
      <c r="AS429" s="19"/>
      <c r="AT429" s="19"/>
      <c r="AU429" s="19"/>
      <c r="AV429" s="19"/>
      <c r="AW429" s="19"/>
      <c r="AX429" s="19"/>
      <c r="AY429" s="19"/>
      <c r="AZ429" s="19"/>
    </row>
    <row r="430" spans="1:52" x14ac:dyDescent="0.3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c r="AX430" s="19"/>
      <c r="AY430" s="19"/>
      <c r="AZ430" s="19"/>
    </row>
    <row r="431" spans="1:52" x14ac:dyDescent="0.3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c r="AH431" s="19"/>
      <c r="AI431" s="19"/>
      <c r="AJ431" s="19"/>
      <c r="AK431" s="19"/>
      <c r="AL431" s="19"/>
      <c r="AM431" s="19"/>
      <c r="AN431" s="19"/>
      <c r="AO431" s="19"/>
      <c r="AP431" s="19"/>
      <c r="AQ431" s="19"/>
      <c r="AR431" s="19"/>
      <c r="AS431" s="19"/>
      <c r="AT431" s="19"/>
      <c r="AU431" s="19"/>
      <c r="AV431" s="19"/>
      <c r="AW431" s="19"/>
      <c r="AX431" s="19"/>
      <c r="AY431" s="19"/>
      <c r="AZ431" s="19"/>
    </row>
    <row r="432" spans="1:52" x14ac:dyDescent="0.3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c r="AX432" s="19"/>
      <c r="AY432" s="19"/>
      <c r="AZ432" s="19"/>
    </row>
    <row r="433" spans="1:52" x14ac:dyDescent="0.3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c r="AH433" s="19"/>
      <c r="AI433" s="19"/>
      <c r="AJ433" s="19"/>
      <c r="AK433" s="19"/>
      <c r="AL433" s="19"/>
      <c r="AM433" s="19"/>
      <c r="AN433" s="19"/>
      <c r="AO433" s="19"/>
      <c r="AP433" s="19"/>
      <c r="AQ433" s="19"/>
      <c r="AR433" s="19"/>
      <c r="AS433" s="19"/>
      <c r="AT433" s="19"/>
      <c r="AU433" s="19"/>
      <c r="AV433" s="19"/>
      <c r="AW433" s="19"/>
      <c r="AX433" s="19"/>
      <c r="AY433" s="19"/>
      <c r="AZ433" s="19"/>
    </row>
    <row r="434" spans="1:52" x14ac:dyDescent="0.3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c r="AZ434" s="19"/>
    </row>
    <row r="435" spans="1:52" x14ac:dyDescent="0.3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c r="AI435" s="19"/>
      <c r="AJ435" s="19"/>
      <c r="AK435" s="19"/>
      <c r="AL435" s="19"/>
      <c r="AM435" s="19"/>
      <c r="AN435" s="19"/>
      <c r="AO435" s="19"/>
      <c r="AP435" s="19"/>
      <c r="AQ435" s="19"/>
      <c r="AR435" s="19"/>
      <c r="AS435" s="19"/>
      <c r="AT435" s="19"/>
      <c r="AU435" s="19"/>
      <c r="AV435" s="19"/>
      <c r="AW435" s="19"/>
      <c r="AX435" s="19"/>
      <c r="AY435" s="19"/>
      <c r="AZ435" s="19"/>
    </row>
    <row r="436" spans="1:52" x14ac:dyDescent="0.3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c r="AZ436" s="19"/>
    </row>
    <row r="437" spans="1:52" x14ac:dyDescent="0.3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c r="AH437" s="19"/>
      <c r="AI437" s="19"/>
      <c r="AJ437" s="19"/>
      <c r="AK437" s="19"/>
      <c r="AL437" s="19"/>
      <c r="AM437" s="19"/>
      <c r="AN437" s="19"/>
      <c r="AO437" s="19"/>
      <c r="AP437" s="19"/>
      <c r="AQ437" s="19"/>
      <c r="AR437" s="19"/>
      <c r="AS437" s="19"/>
      <c r="AT437" s="19"/>
      <c r="AU437" s="19"/>
      <c r="AV437" s="19"/>
      <c r="AW437" s="19"/>
      <c r="AX437" s="19"/>
      <c r="AY437" s="19"/>
      <c r="AZ437" s="19"/>
    </row>
    <row r="438" spans="1:52" x14ac:dyDescent="0.3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c r="AZ438" s="19"/>
    </row>
    <row r="439" spans="1:52" x14ac:dyDescent="0.3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c r="AI439" s="19"/>
      <c r="AJ439" s="19"/>
      <c r="AK439" s="19"/>
      <c r="AL439" s="19"/>
      <c r="AM439" s="19"/>
      <c r="AN439" s="19"/>
      <c r="AO439" s="19"/>
      <c r="AP439" s="19"/>
      <c r="AQ439" s="19"/>
      <c r="AR439" s="19"/>
      <c r="AS439" s="19"/>
      <c r="AT439" s="19"/>
      <c r="AU439" s="19"/>
      <c r="AV439" s="19"/>
      <c r="AW439" s="19"/>
      <c r="AX439" s="19"/>
      <c r="AY439" s="19"/>
      <c r="AZ439" s="19"/>
    </row>
    <row r="440" spans="1:52" x14ac:dyDescent="0.3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c r="AZ440" s="19"/>
    </row>
    <row r="441" spans="1:52" x14ac:dyDescent="0.3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c r="AH441" s="19"/>
      <c r="AI441" s="19"/>
      <c r="AJ441" s="19"/>
      <c r="AK441" s="19"/>
      <c r="AL441" s="19"/>
      <c r="AM441" s="19"/>
      <c r="AN441" s="19"/>
      <c r="AO441" s="19"/>
      <c r="AP441" s="19"/>
      <c r="AQ441" s="19"/>
      <c r="AR441" s="19"/>
      <c r="AS441" s="19"/>
      <c r="AT441" s="19"/>
      <c r="AU441" s="19"/>
      <c r="AV441" s="19"/>
      <c r="AW441" s="19"/>
      <c r="AX441" s="19"/>
      <c r="AY441" s="19"/>
      <c r="AZ441" s="19"/>
    </row>
    <row r="442" spans="1:52" x14ac:dyDescent="0.3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c r="AX442" s="19"/>
      <c r="AY442" s="19"/>
      <c r="AZ442" s="19"/>
    </row>
    <row r="443" spans="1:52" x14ac:dyDescent="0.3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c r="AH443" s="19"/>
      <c r="AI443" s="19"/>
      <c r="AJ443" s="19"/>
      <c r="AK443" s="19"/>
      <c r="AL443" s="19"/>
      <c r="AM443" s="19"/>
      <c r="AN443" s="19"/>
      <c r="AO443" s="19"/>
      <c r="AP443" s="19"/>
      <c r="AQ443" s="19"/>
      <c r="AR443" s="19"/>
      <c r="AS443" s="19"/>
      <c r="AT443" s="19"/>
      <c r="AU443" s="19"/>
      <c r="AV443" s="19"/>
      <c r="AW443" s="19"/>
      <c r="AX443" s="19"/>
      <c r="AY443" s="19"/>
      <c r="AZ443" s="19"/>
    </row>
    <row r="444" spans="1:52" x14ac:dyDescent="0.3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c r="AZ444" s="19"/>
    </row>
    <row r="445" spans="1:52" x14ac:dyDescent="0.3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c r="AH445" s="19"/>
      <c r="AI445" s="19"/>
      <c r="AJ445" s="19"/>
      <c r="AK445" s="19"/>
      <c r="AL445" s="19"/>
      <c r="AM445" s="19"/>
      <c r="AN445" s="19"/>
      <c r="AO445" s="19"/>
      <c r="AP445" s="19"/>
      <c r="AQ445" s="19"/>
      <c r="AR445" s="19"/>
      <c r="AS445" s="19"/>
      <c r="AT445" s="19"/>
      <c r="AU445" s="19"/>
      <c r="AV445" s="19"/>
      <c r="AW445" s="19"/>
      <c r="AX445" s="19"/>
      <c r="AY445" s="19"/>
      <c r="AZ445" s="19"/>
    </row>
    <row r="446" spans="1:52" x14ac:dyDescent="0.3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c r="AZ446" s="19"/>
    </row>
    <row r="447" spans="1:52" x14ac:dyDescent="0.3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c r="AI447" s="19"/>
      <c r="AJ447" s="19"/>
      <c r="AK447" s="19"/>
      <c r="AL447" s="19"/>
      <c r="AM447" s="19"/>
      <c r="AN447" s="19"/>
      <c r="AO447" s="19"/>
      <c r="AP447" s="19"/>
      <c r="AQ447" s="19"/>
      <c r="AR447" s="19"/>
      <c r="AS447" s="19"/>
      <c r="AT447" s="19"/>
      <c r="AU447" s="19"/>
      <c r="AV447" s="19"/>
      <c r="AW447" s="19"/>
      <c r="AX447" s="19"/>
      <c r="AY447" s="19"/>
      <c r="AZ447" s="19"/>
    </row>
    <row r="448" spans="1:52" x14ac:dyDescent="0.3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c r="AZ448" s="19"/>
    </row>
    <row r="449" spans="1:52" x14ac:dyDescent="0.3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c r="AH449" s="19"/>
      <c r="AI449" s="19"/>
      <c r="AJ449" s="19"/>
      <c r="AK449" s="19"/>
      <c r="AL449" s="19"/>
      <c r="AM449" s="19"/>
      <c r="AN449" s="19"/>
      <c r="AO449" s="19"/>
      <c r="AP449" s="19"/>
      <c r="AQ449" s="19"/>
      <c r="AR449" s="19"/>
      <c r="AS449" s="19"/>
      <c r="AT449" s="19"/>
      <c r="AU449" s="19"/>
      <c r="AV449" s="19"/>
      <c r="AW449" s="19"/>
      <c r="AX449" s="19"/>
      <c r="AY449" s="19"/>
      <c r="AZ449" s="19"/>
    </row>
    <row r="450" spans="1:52" x14ac:dyDescent="0.3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c r="AZ450" s="19"/>
    </row>
    <row r="451" spans="1:52" x14ac:dyDescent="0.3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c r="AI451" s="19"/>
      <c r="AJ451" s="19"/>
      <c r="AK451" s="19"/>
      <c r="AL451" s="19"/>
      <c r="AM451" s="19"/>
      <c r="AN451" s="19"/>
      <c r="AO451" s="19"/>
      <c r="AP451" s="19"/>
      <c r="AQ451" s="19"/>
      <c r="AR451" s="19"/>
      <c r="AS451" s="19"/>
      <c r="AT451" s="19"/>
      <c r="AU451" s="19"/>
      <c r="AV451" s="19"/>
      <c r="AW451" s="19"/>
      <c r="AX451" s="19"/>
      <c r="AY451" s="19"/>
      <c r="AZ451" s="19"/>
    </row>
    <row r="452" spans="1:52" x14ac:dyDescent="0.3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c r="AZ452" s="19"/>
    </row>
    <row r="453" spans="1:52" x14ac:dyDescent="0.3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c r="AH453" s="19"/>
      <c r="AI453" s="19"/>
      <c r="AJ453" s="19"/>
      <c r="AK453" s="19"/>
      <c r="AL453" s="19"/>
      <c r="AM453" s="19"/>
      <c r="AN453" s="19"/>
      <c r="AO453" s="19"/>
      <c r="AP453" s="19"/>
      <c r="AQ453" s="19"/>
      <c r="AR453" s="19"/>
      <c r="AS453" s="19"/>
      <c r="AT453" s="19"/>
      <c r="AU453" s="19"/>
      <c r="AV453" s="19"/>
      <c r="AW453" s="19"/>
      <c r="AX453" s="19"/>
      <c r="AY453" s="19"/>
      <c r="AZ453" s="19"/>
    </row>
    <row r="454" spans="1:52" x14ac:dyDescent="0.3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c r="AX454" s="19"/>
      <c r="AY454" s="19"/>
      <c r="AZ454" s="19"/>
    </row>
    <row r="455" spans="1:52" x14ac:dyDescent="0.3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c r="AH455" s="19"/>
      <c r="AI455" s="19"/>
      <c r="AJ455" s="19"/>
      <c r="AK455" s="19"/>
      <c r="AL455" s="19"/>
      <c r="AM455" s="19"/>
      <c r="AN455" s="19"/>
      <c r="AO455" s="19"/>
      <c r="AP455" s="19"/>
      <c r="AQ455" s="19"/>
      <c r="AR455" s="19"/>
      <c r="AS455" s="19"/>
      <c r="AT455" s="19"/>
      <c r="AU455" s="19"/>
      <c r="AV455" s="19"/>
      <c r="AW455" s="19"/>
      <c r="AX455" s="19"/>
      <c r="AY455" s="19"/>
      <c r="AZ455" s="19"/>
    </row>
    <row r="456" spans="1:52" x14ac:dyDescent="0.3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c r="AX456" s="19"/>
      <c r="AY456" s="19"/>
      <c r="AZ456" s="19"/>
    </row>
    <row r="457" spans="1:52" x14ac:dyDescent="0.3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c r="AH457" s="19"/>
      <c r="AI457" s="19"/>
      <c r="AJ457" s="19"/>
      <c r="AK457" s="19"/>
      <c r="AL457" s="19"/>
      <c r="AM457" s="19"/>
      <c r="AN457" s="19"/>
      <c r="AO457" s="19"/>
      <c r="AP457" s="19"/>
      <c r="AQ457" s="19"/>
      <c r="AR457" s="19"/>
      <c r="AS457" s="19"/>
      <c r="AT457" s="19"/>
      <c r="AU457" s="19"/>
      <c r="AV457" s="19"/>
      <c r="AW457" s="19"/>
      <c r="AX457" s="19"/>
      <c r="AY457" s="19"/>
      <c r="AZ457" s="19"/>
    </row>
    <row r="458" spans="1:52" x14ac:dyDescent="0.3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c r="AZ458" s="19"/>
    </row>
    <row r="459" spans="1:52" x14ac:dyDescent="0.3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c r="AI459" s="19"/>
      <c r="AJ459" s="19"/>
      <c r="AK459" s="19"/>
      <c r="AL459" s="19"/>
      <c r="AM459" s="19"/>
      <c r="AN459" s="19"/>
      <c r="AO459" s="19"/>
      <c r="AP459" s="19"/>
      <c r="AQ459" s="19"/>
      <c r="AR459" s="19"/>
      <c r="AS459" s="19"/>
      <c r="AT459" s="19"/>
      <c r="AU459" s="19"/>
      <c r="AV459" s="19"/>
      <c r="AW459" s="19"/>
      <c r="AX459" s="19"/>
      <c r="AY459" s="19"/>
      <c r="AZ459" s="19"/>
    </row>
    <row r="460" spans="1:52" x14ac:dyDescent="0.3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c r="AZ460" s="19"/>
    </row>
    <row r="461" spans="1:52" x14ac:dyDescent="0.3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c r="AH461" s="19"/>
      <c r="AI461" s="19"/>
      <c r="AJ461" s="19"/>
      <c r="AK461" s="19"/>
      <c r="AL461" s="19"/>
      <c r="AM461" s="19"/>
      <c r="AN461" s="19"/>
      <c r="AO461" s="19"/>
      <c r="AP461" s="19"/>
      <c r="AQ461" s="19"/>
      <c r="AR461" s="19"/>
      <c r="AS461" s="19"/>
      <c r="AT461" s="19"/>
      <c r="AU461" s="19"/>
      <c r="AV461" s="19"/>
      <c r="AW461" s="19"/>
      <c r="AX461" s="19"/>
      <c r="AY461" s="19"/>
      <c r="AZ461" s="19"/>
    </row>
    <row r="462" spans="1:52" x14ac:dyDescent="0.3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c r="AZ462" s="19"/>
    </row>
    <row r="463" spans="1:52" x14ac:dyDescent="0.3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c r="AI463" s="19"/>
      <c r="AJ463" s="19"/>
      <c r="AK463" s="19"/>
      <c r="AL463" s="19"/>
      <c r="AM463" s="19"/>
      <c r="AN463" s="19"/>
      <c r="AO463" s="19"/>
      <c r="AP463" s="19"/>
      <c r="AQ463" s="19"/>
      <c r="AR463" s="19"/>
      <c r="AS463" s="19"/>
      <c r="AT463" s="19"/>
      <c r="AU463" s="19"/>
      <c r="AV463" s="19"/>
      <c r="AW463" s="19"/>
      <c r="AX463" s="19"/>
      <c r="AY463" s="19"/>
      <c r="AZ463" s="19"/>
    </row>
    <row r="464" spans="1:52" x14ac:dyDescent="0.3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c r="AZ464" s="19"/>
    </row>
    <row r="465" spans="1:52" x14ac:dyDescent="0.3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c r="AH465" s="19"/>
      <c r="AI465" s="19"/>
      <c r="AJ465" s="19"/>
      <c r="AK465" s="19"/>
      <c r="AL465" s="19"/>
      <c r="AM465" s="19"/>
      <c r="AN465" s="19"/>
      <c r="AO465" s="19"/>
      <c r="AP465" s="19"/>
      <c r="AQ465" s="19"/>
      <c r="AR465" s="19"/>
      <c r="AS465" s="19"/>
      <c r="AT465" s="19"/>
      <c r="AU465" s="19"/>
      <c r="AV465" s="19"/>
      <c r="AW465" s="19"/>
      <c r="AX465" s="19"/>
      <c r="AY465" s="19"/>
      <c r="AZ465" s="19"/>
    </row>
    <row r="466" spans="1:52" x14ac:dyDescent="0.3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c r="AX466" s="19"/>
      <c r="AY466" s="19"/>
      <c r="AZ466" s="19"/>
    </row>
    <row r="467" spans="1:52" x14ac:dyDescent="0.3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row>
    <row r="468" spans="1:52" x14ac:dyDescent="0.3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c r="AX468" s="19"/>
      <c r="AY468" s="19"/>
      <c r="AZ468" s="19"/>
    </row>
    <row r="469" spans="1:52" x14ac:dyDescent="0.3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c r="AH469" s="19"/>
      <c r="AI469" s="19"/>
      <c r="AJ469" s="19"/>
      <c r="AK469" s="19"/>
      <c r="AL469" s="19"/>
      <c r="AM469" s="19"/>
      <c r="AN469" s="19"/>
      <c r="AO469" s="19"/>
      <c r="AP469" s="19"/>
      <c r="AQ469" s="19"/>
      <c r="AR469" s="19"/>
      <c r="AS469" s="19"/>
      <c r="AT469" s="19"/>
      <c r="AU469" s="19"/>
      <c r="AV469" s="19"/>
      <c r="AW469" s="19"/>
      <c r="AX469" s="19"/>
      <c r="AY469" s="19"/>
      <c r="AZ469" s="19"/>
    </row>
    <row r="470" spans="1:52" x14ac:dyDescent="0.3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c r="AZ470" s="19"/>
    </row>
    <row r="471" spans="1:52" x14ac:dyDescent="0.3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c r="AI471" s="19"/>
      <c r="AJ471" s="19"/>
      <c r="AK471" s="19"/>
      <c r="AL471" s="19"/>
      <c r="AM471" s="19"/>
      <c r="AN471" s="19"/>
      <c r="AO471" s="19"/>
      <c r="AP471" s="19"/>
      <c r="AQ471" s="19"/>
      <c r="AR471" s="19"/>
      <c r="AS471" s="19"/>
      <c r="AT471" s="19"/>
      <c r="AU471" s="19"/>
      <c r="AV471" s="19"/>
      <c r="AW471" s="19"/>
      <c r="AX471" s="19"/>
      <c r="AY471" s="19"/>
      <c r="AZ471" s="19"/>
    </row>
    <row r="472" spans="1:52" x14ac:dyDescent="0.3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c r="AZ472" s="19"/>
    </row>
    <row r="473" spans="1:52" x14ac:dyDescent="0.3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c r="AH473" s="19"/>
      <c r="AI473" s="19"/>
      <c r="AJ473" s="19"/>
      <c r="AK473" s="19"/>
      <c r="AL473" s="19"/>
      <c r="AM473" s="19"/>
      <c r="AN473" s="19"/>
      <c r="AO473" s="19"/>
      <c r="AP473" s="19"/>
      <c r="AQ473" s="19"/>
      <c r="AR473" s="19"/>
      <c r="AS473" s="19"/>
      <c r="AT473" s="19"/>
      <c r="AU473" s="19"/>
      <c r="AV473" s="19"/>
      <c r="AW473" s="19"/>
      <c r="AX473" s="19"/>
      <c r="AY473" s="19"/>
      <c r="AZ473" s="19"/>
    </row>
    <row r="474" spans="1:52" x14ac:dyDescent="0.3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c r="AZ474" s="19"/>
    </row>
    <row r="475" spans="1:52" x14ac:dyDescent="0.3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c r="AI475" s="19"/>
      <c r="AJ475" s="19"/>
      <c r="AK475" s="19"/>
      <c r="AL475" s="19"/>
      <c r="AM475" s="19"/>
      <c r="AN475" s="19"/>
      <c r="AO475" s="19"/>
      <c r="AP475" s="19"/>
      <c r="AQ475" s="19"/>
      <c r="AR475" s="19"/>
      <c r="AS475" s="19"/>
      <c r="AT475" s="19"/>
      <c r="AU475" s="19"/>
      <c r="AV475" s="19"/>
      <c r="AW475" s="19"/>
      <c r="AX475" s="19"/>
      <c r="AY475" s="19"/>
      <c r="AZ475" s="19"/>
    </row>
    <row r="476" spans="1:52" x14ac:dyDescent="0.3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c r="AZ476" s="19"/>
    </row>
    <row r="477" spans="1:52" x14ac:dyDescent="0.3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c r="AH477" s="19"/>
      <c r="AI477" s="19"/>
      <c r="AJ477" s="19"/>
      <c r="AK477" s="19"/>
      <c r="AL477" s="19"/>
      <c r="AM477" s="19"/>
      <c r="AN477" s="19"/>
      <c r="AO477" s="19"/>
      <c r="AP477" s="19"/>
      <c r="AQ477" s="19"/>
      <c r="AR477" s="19"/>
      <c r="AS477" s="19"/>
      <c r="AT477" s="19"/>
      <c r="AU477" s="19"/>
      <c r="AV477" s="19"/>
      <c r="AW477" s="19"/>
      <c r="AX477" s="19"/>
      <c r="AY477" s="19"/>
      <c r="AZ477" s="19"/>
    </row>
    <row r="478" spans="1:52" x14ac:dyDescent="0.3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c r="AX478" s="19"/>
      <c r="AY478" s="19"/>
      <c r="AZ478" s="19"/>
    </row>
    <row r="479" spans="1:52" x14ac:dyDescent="0.3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c r="AH479" s="19"/>
      <c r="AI479" s="19"/>
      <c r="AJ479" s="19"/>
      <c r="AK479" s="19"/>
      <c r="AL479" s="19"/>
      <c r="AM479" s="19"/>
      <c r="AN479" s="19"/>
      <c r="AO479" s="19"/>
      <c r="AP479" s="19"/>
      <c r="AQ479" s="19"/>
      <c r="AR479" s="19"/>
      <c r="AS479" s="19"/>
      <c r="AT479" s="19"/>
      <c r="AU479" s="19"/>
      <c r="AV479" s="19"/>
      <c r="AW479" s="19"/>
      <c r="AX479" s="19"/>
      <c r="AY479" s="19"/>
      <c r="AZ479" s="19"/>
    </row>
    <row r="480" spans="1:52" x14ac:dyDescent="0.3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c r="AX480" s="19"/>
      <c r="AY480" s="19"/>
      <c r="AZ480" s="19"/>
    </row>
    <row r="481" spans="1:52" x14ac:dyDescent="0.3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c r="AH481" s="19"/>
      <c r="AI481" s="19"/>
      <c r="AJ481" s="19"/>
      <c r="AK481" s="19"/>
      <c r="AL481" s="19"/>
      <c r="AM481" s="19"/>
      <c r="AN481" s="19"/>
      <c r="AO481" s="19"/>
      <c r="AP481" s="19"/>
      <c r="AQ481" s="19"/>
      <c r="AR481" s="19"/>
      <c r="AS481" s="19"/>
      <c r="AT481" s="19"/>
      <c r="AU481" s="19"/>
      <c r="AV481" s="19"/>
      <c r="AW481" s="19"/>
      <c r="AX481" s="19"/>
      <c r="AY481" s="19"/>
      <c r="AZ481" s="19"/>
    </row>
    <row r="482" spans="1:52" x14ac:dyDescent="0.3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c r="AX482" s="19"/>
      <c r="AY482" s="19"/>
      <c r="AZ482" s="19"/>
    </row>
    <row r="483" spans="1:52" x14ac:dyDescent="0.3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c r="AH483" s="19"/>
      <c r="AI483" s="19"/>
      <c r="AJ483" s="19"/>
      <c r="AK483" s="19"/>
      <c r="AL483" s="19"/>
      <c r="AM483" s="19"/>
      <c r="AN483" s="19"/>
      <c r="AO483" s="19"/>
      <c r="AP483" s="19"/>
      <c r="AQ483" s="19"/>
      <c r="AR483" s="19"/>
      <c r="AS483" s="19"/>
      <c r="AT483" s="19"/>
      <c r="AU483" s="19"/>
      <c r="AV483" s="19"/>
      <c r="AW483" s="19"/>
      <c r="AX483" s="19"/>
      <c r="AY483" s="19"/>
      <c r="AZ483" s="19"/>
    </row>
    <row r="484" spans="1:52" x14ac:dyDescent="0.3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c r="AX484" s="19"/>
      <c r="AY484" s="19"/>
      <c r="AZ484" s="19"/>
    </row>
    <row r="485" spans="1:52" x14ac:dyDescent="0.3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c r="AH485" s="19"/>
      <c r="AI485" s="19"/>
      <c r="AJ485" s="19"/>
      <c r="AK485" s="19"/>
      <c r="AL485" s="19"/>
      <c r="AM485" s="19"/>
      <c r="AN485" s="19"/>
      <c r="AO485" s="19"/>
      <c r="AP485" s="19"/>
      <c r="AQ485" s="19"/>
      <c r="AR485" s="19"/>
      <c r="AS485" s="19"/>
      <c r="AT485" s="19"/>
      <c r="AU485" s="19"/>
      <c r="AV485" s="19"/>
      <c r="AW485" s="19"/>
      <c r="AX485" s="19"/>
      <c r="AY485" s="19"/>
      <c r="AZ485" s="19"/>
    </row>
    <row r="486" spans="1:52" x14ac:dyDescent="0.3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c r="AX486" s="19"/>
      <c r="AY486" s="19"/>
      <c r="AZ486" s="19"/>
    </row>
    <row r="487" spans="1:52" x14ac:dyDescent="0.3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c r="AH487" s="19"/>
      <c r="AI487" s="19"/>
      <c r="AJ487" s="19"/>
      <c r="AK487" s="19"/>
      <c r="AL487" s="19"/>
      <c r="AM487" s="19"/>
      <c r="AN487" s="19"/>
      <c r="AO487" s="19"/>
      <c r="AP487" s="19"/>
      <c r="AQ487" s="19"/>
      <c r="AR487" s="19"/>
      <c r="AS487" s="19"/>
      <c r="AT487" s="19"/>
      <c r="AU487" s="19"/>
      <c r="AV487" s="19"/>
      <c r="AW487" s="19"/>
      <c r="AX487" s="19"/>
      <c r="AY487" s="19"/>
      <c r="AZ487" s="19"/>
    </row>
    <row r="488" spans="1:52" x14ac:dyDescent="0.3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c r="AX488" s="19"/>
      <c r="AY488" s="19"/>
      <c r="AZ488" s="19"/>
    </row>
    <row r="489" spans="1:52" x14ac:dyDescent="0.3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c r="AH489" s="19"/>
      <c r="AI489" s="19"/>
      <c r="AJ489" s="19"/>
      <c r="AK489" s="19"/>
      <c r="AL489" s="19"/>
      <c r="AM489" s="19"/>
      <c r="AN489" s="19"/>
      <c r="AO489" s="19"/>
      <c r="AP489" s="19"/>
      <c r="AQ489" s="19"/>
      <c r="AR489" s="19"/>
      <c r="AS489" s="19"/>
      <c r="AT489" s="19"/>
      <c r="AU489" s="19"/>
      <c r="AV489" s="19"/>
      <c r="AW489" s="19"/>
      <c r="AX489" s="19"/>
      <c r="AY489" s="19"/>
      <c r="AZ489" s="19"/>
    </row>
    <row r="490" spans="1:52" x14ac:dyDescent="0.3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c r="AX490" s="19"/>
      <c r="AY490" s="19"/>
      <c r="AZ490" s="19"/>
    </row>
    <row r="491" spans="1:52" x14ac:dyDescent="0.3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c r="AH491" s="19"/>
      <c r="AI491" s="19"/>
      <c r="AJ491" s="19"/>
      <c r="AK491" s="19"/>
      <c r="AL491" s="19"/>
      <c r="AM491" s="19"/>
      <c r="AN491" s="19"/>
      <c r="AO491" s="19"/>
      <c r="AP491" s="19"/>
      <c r="AQ491" s="19"/>
      <c r="AR491" s="19"/>
      <c r="AS491" s="19"/>
      <c r="AT491" s="19"/>
      <c r="AU491" s="19"/>
      <c r="AV491" s="19"/>
      <c r="AW491" s="19"/>
      <c r="AX491" s="19"/>
      <c r="AY491" s="19"/>
      <c r="AZ491" s="19"/>
    </row>
    <row r="492" spans="1:52" x14ac:dyDescent="0.3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c r="AX492" s="19"/>
      <c r="AY492" s="19"/>
      <c r="AZ492" s="19"/>
    </row>
    <row r="493" spans="1:52" x14ac:dyDescent="0.3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c r="AH493" s="19"/>
      <c r="AI493" s="19"/>
      <c r="AJ493" s="19"/>
      <c r="AK493" s="19"/>
      <c r="AL493" s="19"/>
      <c r="AM493" s="19"/>
      <c r="AN493" s="19"/>
      <c r="AO493" s="19"/>
      <c r="AP493" s="19"/>
      <c r="AQ493" s="19"/>
      <c r="AR493" s="19"/>
      <c r="AS493" s="19"/>
      <c r="AT493" s="19"/>
      <c r="AU493" s="19"/>
      <c r="AV493" s="19"/>
      <c r="AW493" s="19"/>
      <c r="AX493" s="19"/>
      <c r="AY493" s="19"/>
      <c r="AZ493" s="19"/>
    </row>
    <row r="494" spans="1:52" x14ac:dyDescent="0.3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c r="AX494" s="19"/>
      <c r="AY494" s="19"/>
      <c r="AZ494" s="19"/>
    </row>
    <row r="495" spans="1:52" x14ac:dyDescent="0.3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c r="AH495" s="19"/>
      <c r="AI495" s="19"/>
      <c r="AJ495" s="19"/>
      <c r="AK495" s="19"/>
      <c r="AL495" s="19"/>
      <c r="AM495" s="19"/>
      <c r="AN495" s="19"/>
      <c r="AO495" s="19"/>
      <c r="AP495" s="19"/>
      <c r="AQ495" s="19"/>
      <c r="AR495" s="19"/>
      <c r="AS495" s="19"/>
      <c r="AT495" s="19"/>
      <c r="AU495" s="19"/>
      <c r="AV495" s="19"/>
      <c r="AW495" s="19"/>
      <c r="AX495" s="19"/>
      <c r="AY495" s="19"/>
      <c r="AZ495" s="19"/>
    </row>
    <row r="496" spans="1:52" x14ac:dyDescent="0.3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c r="AX496" s="19"/>
      <c r="AY496" s="19"/>
      <c r="AZ496" s="19"/>
    </row>
    <row r="497" spans="1:52" x14ac:dyDescent="0.3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c r="AH497" s="19"/>
      <c r="AI497" s="19"/>
      <c r="AJ497" s="19"/>
      <c r="AK497" s="19"/>
      <c r="AL497" s="19"/>
      <c r="AM497" s="19"/>
      <c r="AN497" s="19"/>
      <c r="AO497" s="19"/>
      <c r="AP497" s="19"/>
      <c r="AQ497" s="19"/>
      <c r="AR497" s="19"/>
      <c r="AS497" s="19"/>
      <c r="AT497" s="19"/>
      <c r="AU497" s="19"/>
      <c r="AV497" s="19"/>
      <c r="AW497" s="19"/>
      <c r="AX497" s="19"/>
      <c r="AY497" s="19"/>
      <c r="AZ497" s="19"/>
    </row>
    <row r="498" spans="1:52" x14ac:dyDescent="0.3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c r="AX498" s="19"/>
      <c r="AY498" s="19"/>
      <c r="AZ498" s="19"/>
    </row>
    <row r="499" spans="1:52" x14ac:dyDescent="0.3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c r="AH499" s="19"/>
      <c r="AI499" s="19"/>
      <c r="AJ499" s="19"/>
      <c r="AK499" s="19"/>
      <c r="AL499" s="19"/>
      <c r="AM499" s="19"/>
      <c r="AN499" s="19"/>
      <c r="AO499" s="19"/>
      <c r="AP499" s="19"/>
      <c r="AQ499" s="19"/>
      <c r="AR499" s="19"/>
      <c r="AS499" s="19"/>
      <c r="AT499" s="19"/>
      <c r="AU499" s="19"/>
      <c r="AV499" s="19"/>
      <c r="AW499" s="19"/>
      <c r="AX499" s="19"/>
      <c r="AY499" s="19"/>
      <c r="AZ499" s="19"/>
    </row>
    <row r="500" spans="1:52" x14ac:dyDescent="0.3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c r="AX500" s="19"/>
      <c r="AY500" s="19"/>
      <c r="AZ500" s="19"/>
    </row>
    <row r="501" spans="1:52" x14ac:dyDescent="0.3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c r="AH501" s="19"/>
      <c r="AI501" s="19"/>
      <c r="AJ501" s="19"/>
      <c r="AK501" s="19"/>
      <c r="AL501" s="19"/>
      <c r="AM501" s="19"/>
      <c r="AN501" s="19"/>
      <c r="AO501" s="19"/>
      <c r="AP501" s="19"/>
      <c r="AQ501" s="19"/>
      <c r="AR501" s="19"/>
      <c r="AS501" s="19"/>
      <c r="AT501" s="19"/>
      <c r="AU501" s="19"/>
      <c r="AV501" s="19"/>
      <c r="AW501" s="19"/>
      <c r="AX501" s="19"/>
      <c r="AY501" s="19"/>
      <c r="AZ501" s="19"/>
    </row>
    <row r="502" spans="1:52" x14ac:dyDescent="0.3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c r="AX502" s="19"/>
      <c r="AY502" s="19"/>
      <c r="AZ502" s="19"/>
    </row>
    <row r="503" spans="1:52" x14ac:dyDescent="0.3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c r="AH503" s="19"/>
      <c r="AI503" s="19"/>
      <c r="AJ503" s="19"/>
      <c r="AK503" s="19"/>
      <c r="AL503" s="19"/>
      <c r="AM503" s="19"/>
      <c r="AN503" s="19"/>
      <c r="AO503" s="19"/>
      <c r="AP503" s="19"/>
      <c r="AQ503" s="19"/>
      <c r="AR503" s="19"/>
      <c r="AS503" s="19"/>
      <c r="AT503" s="19"/>
      <c r="AU503" s="19"/>
      <c r="AV503" s="19"/>
      <c r="AW503" s="19"/>
      <c r="AX503" s="19"/>
      <c r="AY503" s="19"/>
      <c r="AZ503" s="19"/>
    </row>
    <row r="504" spans="1:52" x14ac:dyDescent="0.3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c r="AZ504" s="19"/>
    </row>
    <row r="505" spans="1:52" x14ac:dyDescent="0.3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c r="AI505" s="19"/>
      <c r="AJ505" s="19"/>
      <c r="AK505" s="19"/>
      <c r="AL505" s="19"/>
      <c r="AM505" s="19"/>
      <c r="AN505" s="19"/>
      <c r="AO505" s="19"/>
      <c r="AP505" s="19"/>
      <c r="AQ505" s="19"/>
      <c r="AR505" s="19"/>
      <c r="AS505" s="19"/>
      <c r="AT505" s="19"/>
      <c r="AU505" s="19"/>
      <c r="AV505" s="19"/>
      <c r="AW505" s="19"/>
      <c r="AX505" s="19"/>
      <c r="AY505" s="19"/>
      <c r="AZ505" s="19"/>
    </row>
    <row r="506" spans="1:52" x14ac:dyDescent="0.3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c r="AZ506" s="19"/>
    </row>
    <row r="507" spans="1:52" x14ac:dyDescent="0.3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c r="AH507" s="19"/>
      <c r="AI507" s="19"/>
      <c r="AJ507" s="19"/>
      <c r="AK507" s="19"/>
      <c r="AL507" s="19"/>
      <c r="AM507" s="19"/>
      <c r="AN507" s="19"/>
      <c r="AO507" s="19"/>
      <c r="AP507" s="19"/>
      <c r="AQ507" s="19"/>
      <c r="AR507" s="19"/>
      <c r="AS507" s="19"/>
      <c r="AT507" s="19"/>
      <c r="AU507" s="19"/>
      <c r="AV507" s="19"/>
      <c r="AW507" s="19"/>
      <c r="AX507" s="19"/>
      <c r="AY507" s="19"/>
      <c r="AZ507" s="19"/>
    </row>
    <row r="508" spans="1:52" x14ac:dyDescent="0.3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c r="AZ508" s="19"/>
    </row>
    <row r="509" spans="1:52" x14ac:dyDescent="0.3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c r="AI509" s="19"/>
      <c r="AJ509" s="19"/>
      <c r="AK509" s="19"/>
      <c r="AL509" s="19"/>
      <c r="AM509" s="19"/>
      <c r="AN509" s="19"/>
      <c r="AO509" s="19"/>
      <c r="AP509" s="19"/>
      <c r="AQ509" s="19"/>
      <c r="AR509" s="19"/>
      <c r="AS509" s="19"/>
      <c r="AT509" s="19"/>
      <c r="AU509" s="19"/>
      <c r="AV509" s="19"/>
      <c r="AW509" s="19"/>
      <c r="AX509" s="19"/>
      <c r="AY509" s="19"/>
      <c r="AZ509" s="19"/>
    </row>
    <row r="510" spans="1:52" x14ac:dyDescent="0.3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c r="AZ510" s="19"/>
    </row>
    <row r="511" spans="1:52" x14ac:dyDescent="0.3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c r="AI511" s="19"/>
      <c r="AJ511" s="19"/>
      <c r="AK511" s="19"/>
      <c r="AL511" s="19"/>
      <c r="AM511" s="19"/>
      <c r="AN511" s="19"/>
      <c r="AO511" s="19"/>
      <c r="AP511" s="19"/>
      <c r="AQ511" s="19"/>
      <c r="AR511" s="19"/>
      <c r="AS511" s="19"/>
      <c r="AT511" s="19"/>
      <c r="AU511" s="19"/>
      <c r="AV511" s="19"/>
      <c r="AW511" s="19"/>
      <c r="AX511" s="19"/>
      <c r="AY511" s="19"/>
      <c r="AZ511" s="19"/>
    </row>
    <row r="512" spans="1:52" x14ac:dyDescent="0.3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c r="AX512" s="19"/>
      <c r="AY512" s="19"/>
      <c r="AZ512" s="19"/>
    </row>
    <row r="513" spans="1:52" x14ac:dyDescent="0.3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c r="AH513" s="19"/>
      <c r="AI513" s="19"/>
      <c r="AJ513" s="19"/>
      <c r="AK513" s="19"/>
      <c r="AL513" s="19"/>
      <c r="AM513" s="19"/>
      <c r="AN513" s="19"/>
      <c r="AO513" s="19"/>
      <c r="AP513" s="19"/>
      <c r="AQ513" s="19"/>
      <c r="AR513" s="19"/>
      <c r="AS513" s="19"/>
      <c r="AT513" s="19"/>
      <c r="AU513" s="19"/>
      <c r="AV513" s="19"/>
      <c r="AW513" s="19"/>
      <c r="AX513" s="19"/>
      <c r="AY513" s="19"/>
      <c r="AZ513" s="19"/>
    </row>
    <row r="514" spans="1:52" x14ac:dyDescent="0.3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c r="AX514" s="19"/>
      <c r="AY514" s="19"/>
      <c r="AZ514" s="19"/>
    </row>
    <row r="515" spans="1:52" x14ac:dyDescent="0.3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c r="AH515" s="19"/>
      <c r="AI515" s="19"/>
      <c r="AJ515" s="19"/>
      <c r="AK515" s="19"/>
      <c r="AL515" s="19"/>
      <c r="AM515" s="19"/>
      <c r="AN515" s="19"/>
      <c r="AO515" s="19"/>
      <c r="AP515" s="19"/>
      <c r="AQ515" s="19"/>
      <c r="AR515" s="19"/>
      <c r="AS515" s="19"/>
      <c r="AT515" s="19"/>
      <c r="AU515" s="19"/>
      <c r="AV515" s="19"/>
      <c r="AW515" s="19"/>
      <c r="AX515" s="19"/>
      <c r="AY515" s="19"/>
      <c r="AZ515" s="19"/>
    </row>
    <row r="516" spans="1:52" x14ac:dyDescent="0.3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c r="AZ516" s="19"/>
    </row>
    <row r="517" spans="1:52" x14ac:dyDescent="0.3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c r="AI517" s="19"/>
      <c r="AJ517" s="19"/>
      <c r="AK517" s="19"/>
      <c r="AL517" s="19"/>
      <c r="AM517" s="19"/>
      <c r="AN517" s="19"/>
      <c r="AO517" s="19"/>
      <c r="AP517" s="19"/>
      <c r="AQ517" s="19"/>
      <c r="AR517" s="19"/>
      <c r="AS517" s="19"/>
      <c r="AT517" s="19"/>
      <c r="AU517" s="19"/>
      <c r="AV517" s="19"/>
      <c r="AW517" s="19"/>
      <c r="AX517" s="19"/>
      <c r="AY517" s="19"/>
      <c r="AZ517" s="19"/>
    </row>
    <row r="518" spans="1:52" x14ac:dyDescent="0.3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c r="AZ518" s="19"/>
    </row>
    <row r="519" spans="1:52" x14ac:dyDescent="0.3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c r="AH519" s="19"/>
      <c r="AI519" s="19"/>
      <c r="AJ519" s="19"/>
      <c r="AK519" s="19"/>
      <c r="AL519" s="19"/>
      <c r="AM519" s="19"/>
      <c r="AN519" s="19"/>
      <c r="AO519" s="19"/>
      <c r="AP519" s="19"/>
      <c r="AQ519" s="19"/>
      <c r="AR519" s="19"/>
      <c r="AS519" s="19"/>
      <c r="AT519" s="19"/>
      <c r="AU519" s="19"/>
      <c r="AV519" s="19"/>
      <c r="AW519" s="19"/>
      <c r="AX519" s="19"/>
      <c r="AY519" s="19"/>
      <c r="AZ519" s="19"/>
    </row>
    <row r="520" spans="1:52" x14ac:dyDescent="0.3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c r="AZ520" s="19"/>
    </row>
    <row r="521" spans="1:52" x14ac:dyDescent="0.3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c r="AI521" s="19"/>
      <c r="AJ521" s="19"/>
      <c r="AK521" s="19"/>
      <c r="AL521" s="19"/>
      <c r="AM521" s="19"/>
      <c r="AN521" s="19"/>
      <c r="AO521" s="19"/>
      <c r="AP521" s="19"/>
      <c r="AQ521" s="19"/>
      <c r="AR521" s="19"/>
      <c r="AS521" s="19"/>
      <c r="AT521" s="19"/>
      <c r="AU521" s="19"/>
      <c r="AV521" s="19"/>
      <c r="AW521" s="19"/>
      <c r="AX521" s="19"/>
      <c r="AY521" s="19"/>
      <c r="AZ521" s="19"/>
    </row>
    <row r="522" spans="1:52" x14ac:dyDescent="0.3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c r="AZ522" s="19"/>
    </row>
    <row r="523" spans="1:52" x14ac:dyDescent="0.3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c r="AH523" s="19"/>
      <c r="AI523" s="19"/>
      <c r="AJ523" s="19"/>
      <c r="AK523" s="19"/>
      <c r="AL523" s="19"/>
      <c r="AM523" s="19"/>
      <c r="AN523" s="19"/>
      <c r="AO523" s="19"/>
      <c r="AP523" s="19"/>
      <c r="AQ523" s="19"/>
      <c r="AR523" s="19"/>
      <c r="AS523" s="19"/>
      <c r="AT523" s="19"/>
      <c r="AU523" s="19"/>
      <c r="AV523" s="19"/>
      <c r="AW523" s="19"/>
      <c r="AX523" s="19"/>
      <c r="AY523" s="19"/>
      <c r="AZ523" s="19"/>
    </row>
    <row r="524" spans="1:52" x14ac:dyDescent="0.3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c r="AH524" s="19"/>
      <c r="AI524" s="19"/>
      <c r="AJ524" s="19"/>
      <c r="AK524" s="19"/>
      <c r="AL524" s="19"/>
      <c r="AM524" s="19"/>
      <c r="AN524" s="19"/>
      <c r="AO524" s="19"/>
      <c r="AP524" s="19"/>
      <c r="AQ524" s="19"/>
      <c r="AR524" s="19"/>
      <c r="AS524" s="19"/>
      <c r="AT524" s="19"/>
      <c r="AU524" s="19"/>
      <c r="AV524" s="19"/>
      <c r="AW524" s="19"/>
      <c r="AX524" s="19"/>
      <c r="AY524" s="19"/>
      <c r="AZ524" s="19"/>
    </row>
    <row r="525" spans="1:52" x14ac:dyDescent="0.3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c r="AH525" s="19"/>
      <c r="AI525" s="19"/>
      <c r="AJ525" s="19"/>
      <c r="AK525" s="19"/>
      <c r="AL525" s="19"/>
      <c r="AM525" s="19"/>
      <c r="AN525" s="19"/>
      <c r="AO525" s="19"/>
      <c r="AP525" s="19"/>
      <c r="AQ525" s="19"/>
      <c r="AR525" s="19"/>
      <c r="AS525" s="19"/>
      <c r="AT525" s="19"/>
      <c r="AU525" s="19"/>
      <c r="AV525" s="19"/>
      <c r="AW525" s="19"/>
      <c r="AX525" s="19"/>
      <c r="AY525" s="19"/>
      <c r="AZ525" s="19"/>
    </row>
    <row r="526" spans="1:52" x14ac:dyDescent="0.3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c r="AX526" s="19"/>
      <c r="AY526" s="19"/>
      <c r="AZ526" s="19"/>
    </row>
    <row r="527" spans="1:52" x14ac:dyDescent="0.3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c r="AH527" s="19"/>
      <c r="AI527" s="19"/>
      <c r="AJ527" s="19"/>
      <c r="AK527" s="19"/>
      <c r="AL527" s="19"/>
      <c r="AM527" s="19"/>
      <c r="AN527" s="19"/>
      <c r="AO527" s="19"/>
      <c r="AP527" s="19"/>
      <c r="AQ527" s="19"/>
      <c r="AR527" s="19"/>
      <c r="AS527" s="19"/>
      <c r="AT527" s="19"/>
      <c r="AU527" s="19"/>
      <c r="AV527" s="19"/>
      <c r="AW527" s="19"/>
      <c r="AX527" s="19"/>
      <c r="AY527" s="19"/>
      <c r="AZ527" s="19"/>
    </row>
    <row r="528" spans="1:52" x14ac:dyDescent="0.3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c r="AZ528" s="19"/>
    </row>
    <row r="529" spans="1:52" x14ac:dyDescent="0.3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c r="AI529" s="19"/>
      <c r="AJ529" s="19"/>
      <c r="AK529" s="19"/>
      <c r="AL529" s="19"/>
      <c r="AM529" s="19"/>
      <c r="AN529" s="19"/>
      <c r="AO529" s="19"/>
      <c r="AP529" s="19"/>
      <c r="AQ529" s="19"/>
      <c r="AR529" s="19"/>
      <c r="AS529" s="19"/>
      <c r="AT529" s="19"/>
      <c r="AU529" s="19"/>
      <c r="AV529" s="19"/>
      <c r="AW529" s="19"/>
      <c r="AX529" s="19"/>
      <c r="AY529" s="19"/>
      <c r="AZ529" s="19"/>
    </row>
    <row r="530" spans="1:52" x14ac:dyDescent="0.3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c r="AZ530" s="19"/>
    </row>
    <row r="531" spans="1:52" x14ac:dyDescent="0.3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c r="AH531" s="19"/>
      <c r="AI531" s="19"/>
      <c r="AJ531" s="19"/>
      <c r="AK531" s="19"/>
      <c r="AL531" s="19"/>
      <c r="AM531" s="19"/>
      <c r="AN531" s="19"/>
      <c r="AO531" s="19"/>
      <c r="AP531" s="19"/>
      <c r="AQ531" s="19"/>
      <c r="AR531" s="19"/>
      <c r="AS531" s="19"/>
      <c r="AT531" s="19"/>
      <c r="AU531" s="19"/>
      <c r="AV531" s="19"/>
      <c r="AW531" s="19"/>
      <c r="AX531" s="19"/>
      <c r="AY531" s="19"/>
      <c r="AZ531" s="19"/>
    </row>
    <row r="532" spans="1:52" x14ac:dyDescent="0.3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c r="AZ532" s="19"/>
    </row>
    <row r="533" spans="1:52" x14ac:dyDescent="0.3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c r="AH533" s="19"/>
      <c r="AI533" s="19"/>
      <c r="AJ533" s="19"/>
      <c r="AK533" s="19"/>
      <c r="AL533" s="19"/>
      <c r="AM533" s="19"/>
      <c r="AN533" s="19"/>
      <c r="AO533" s="19"/>
      <c r="AP533" s="19"/>
      <c r="AQ533" s="19"/>
      <c r="AR533" s="19"/>
      <c r="AS533" s="19"/>
      <c r="AT533" s="19"/>
      <c r="AU533" s="19"/>
      <c r="AV533" s="19"/>
      <c r="AW533" s="19"/>
      <c r="AX533" s="19"/>
      <c r="AY533" s="19"/>
      <c r="AZ533" s="19"/>
    </row>
    <row r="534" spans="1:52" x14ac:dyDescent="0.3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c r="AZ534" s="19"/>
    </row>
    <row r="535" spans="1:52" x14ac:dyDescent="0.3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c r="AH535" s="19"/>
      <c r="AI535" s="19"/>
      <c r="AJ535" s="19"/>
      <c r="AK535" s="19"/>
      <c r="AL535" s="19"/>
      <c r="AM535" s="19"/>
      <c r="AN535" s="19"/>
      <c r="AO535" s="19"/>
      <c r="AP535" s="19"/>
      <c r="AQ535" s="19"/>
      <c r="AR535" s="19"/>
      <c r="AS535" s="19"/>
      <c r="AT535" s="19"/>
      <c r="AU535" s="19"/>
      <c r="AV535" s="19"/>
      <c r="AW535" s="19"/>
      <c r="AX535" s="19"/>
      <c r="AY535" s="19"/>
      <c r="AZ535" s="19"/>
    </row>
    <row r="536" spans="1:52" x14ac:dyDescent="0.3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c r="AX536" s="19"/>
      <c r="AY536" s="19"/>
      <c r="AZ536" s="19"/>
    </row>
    <row r="537" spans="1:52" x14ac:dyDescent="0.3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19"/>
      <c r="AH537" s="19"/>
      <c r="AI537" s="19"/>
      <c r="AJ537" s="19"/>
      <c r="AK537" s="19"/>
      <c r="AL537" s="19"/>
      <c r="AM537" s="19"/>
      <c r="AN537" s="19"/>
      <c r="AO537" s="19"/>
      <c r="AP537" s="19"/>
      <c r="AQ537" s="19"/>
      <c r="AR537" s="19"/>
      <c r="AS537" s="19"/>
      <c r="AT537" s="19"/>
      <c r="AU537" s="19"/>
      <c r="AV537" s="19"/>
      <c r="AW537" s="19"/>
      <c r="AX537" s="19"/>
      <c r="AY537" s="19"/>
      <c r="AZ537" s="19"/>
    </row>
    <row r="538" spans="1:52" x14ac:dyDescent="0.3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c r="AX538" s="19"/>
      <c r="AY538" s="19"/>
      <c r="AZ538" s="19"/>
    </row>
    <row r="539" spans="1:52" x14ac:dyDescent="0.3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19"/>
      <c r="AH539" s="19"/>
      <c r="AI539" s="19"/>
      <c r="AJ539" s="19"/>
      <c r="AK539" s="19"/>
      <c r="AL539" s="19"/>
      <c r="AM539" s="19"/>
      <c r="AN539" s="19"/>
      <c r="AO539" s="19"/>
      <c r="AP539" s="19"/>
      <c r="AQ539" s="19"/>
      <c r="AR539" s="19"/>
      <c r="AS539" s="19"/>
      <c r="AT539" s="19"/>
      <c r="AU539" s="19"/>
      <c r="AV539" s="19"/>
      <c r="AW539" s="19"/>
      <c r="AX539" s="19"/>
      <c r="AY539" s="19"/>
      <c r="AZ539" s="19"/>
    </row>
    <row r="540" spans="1:52" x14ac:dyDescent="0.3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c r="AZ540" s="19"/>
    </row>
    <row r="541" spans="1:52" x14ac:dyDescent="0.3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c r="AH541" s="19"/>
      <c r="AI541" s="19"/>
      <c r="AJ541" s="19"/>
      <c r="AK541" s="19"/>
      <c r="AL541" s="19"/>
      <c r="AM541" s="19"/>
      <c r="AN541" s="19"/>
      <c r="AO541" s="19"/>
      <c r="AP541" s="19"/>
      <c r="AQ541" s="19"/>
      <c r="AR541" s="19"/>
      <c r="AS541" s="19"/>
      <c r="AT541" s="19"/>
      <c r="AU541" s="19"/>
      <c r="AV541" s="19"/>
      <c r="AW541" s="19"/>
      <c r="AX541" s="19"/>
      <c r="AY541" s="19"/>
      <c r="AZ541" s="19"/>
    </row>
    <row r="542" spans="1:52" x14ac:dyDescent="0.3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c r="AZ542" s="19"/>
    </row>
    <row r="543" spans="1:52" x14ac:dyDescent="0.3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c r="AH543" s="19"/>
      <c r="AI543" s="19"/>
      <c r="AJ543" s="19"/>
      <c r="AK543" s="19"/>
      <c r="AL543" s="19"/>
      <c r="AM543" s="19"/>
      <c r="AN543" s="19"/>
      <c r="AO543" s="19"/>
      <c r="AP543" s="19"/>
      <c r="AQ543" s="19"/>
      <c r="AR543" s="19"/>
      <c r="AS543" s="19"/>
      <c r="AT543" s="19"/>
      <c r="AU543" s="19"/>
      <c r="AV543" s="19"/>
      <c r="AW543" s="19"/>
      <c r="AX543" s="19"/>
      <c r="AY543" s="19"/>
      <c r="AZ543" s="19"/>
    </row>
    <row r="544" spans="1:52" x14ac:dyDescent="0.3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c r="AZ544" s="19"/>
    </row>
    <row r="545" spans="1:52" x14ac:dyDescent="0.3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c r="AH545" s="19"/>
      <c r="AI545" s="19"/>
      <c r="AJ545" s="19"/>
      <c r="AK545" s="19"/>
      <c r="AL545" s="19"/>
      <c r="AM545" s="19"/>
      <c r="AN545" s="19"/>
      <c r="AO545" s="19"/>
      <c r="AP545" s="19"/>
      <c r="AQ545" s="19"/>
      <c r="AR545" s="19"/>
      <c r="AS545" s="19"/>
      <c r="AT545" s="19"/>
      <c r="AU545" s="19"/>
      <c r="AV545" s="19"/>
      <c r="AW545" s="19"/>
      <c r="AX545" s="19"/>
      <c r="AY545" s="19"/>
      <c r="AZ545" s="19"/>
    </row>
    <row r="546" spans="1:52" x14ac:dyDescent="0.3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c r="AZ546" s="19"/>
    </row>
    <row r="547" spans="1:52" x14ac:dyDescent="0.3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c r="AH547" s="19"/>
      <c r="AI547" s="19"/>
      <c r="AJ547" s="19"/>
      <c r="AK547" s="19"/>
      <c r="AL547" s="19"/>
      <c r="AM547" s="19"/>
      <c r="AN547" s="19"/>
      <c r="AO547" s="19"/>
      <c r="AP547" s="19"/>
      <c r="AQ547" s="19"/>
      <c r="AR547" s="19"/>
      <c r="AS547" s="19"/>
      <c r="AT547" s="19"/>
      <c r="AU547" s="19"/>
      <c r="AV547" s="19"/>
      <c r="AW547" s="19"/>
      <c r="AX547" s="19"/>
      <c r="AY547" s="19"/>
      <c r="AZ547" s="19"/>
    </row>
    <row r="548" spans="1:52" x14ac:dyDescent="0.3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c r="AX548" s="19"/>
      <c r="AY548" s="19"/>
      <c r="AZ548" s="19"/>
    </row>
    <row r="549" spans="1:52" x14ac:dyDescent="0.3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19"/>
      <c r="AH549" s="19"/>
      <c r="AI549" s="19"/>
      <c r="AJ549" s="19"/>
      <c r="AK549" s="19"/>
      <c r="AL549" s="19"/>
      <c r="AM549" s="19"/>
      <c r="AN549" s="19"/>
      <c r="AO549" s="19"/>
      <c r="AP549" s="19"/>
      <c r="AQ549" s="19"/>
      <c r="AR549" s="19"/>
      <c r="AS549" s="19"/>
      <c r="AT549" s="19"/>
      <c r="AU549" s="19"/>
      <c r="AV549" s="19"/>
      <c r="AW549" s="19"/>
      <c r="AX549" s="19"/>
      <c r="AY549" s="19"/>
      <c r="AZ549" s="19"/>
    </row>
    <row r="550" spans="1:52" x14ac:dyDescent="0.3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c r="AX550" s="19"/>
      <c r="AY550" s="19"/>
      <c r="AZ550" s="19"/>
    </row>
    <row r="551" spans="1:52" x14ac:dyDescent="0.3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19"/>
      <c r="AH551" s="19"/>
      <c r="AI551" s="19"/>
      <c r="AJ551" s="19"/>
      <c r="AK551" s="19"/>
      <c r="AL551" s="19"/>
      <c r="AM551" s="19"/>
      <c r="AN551" s="19"/>
      <c r="AO551" s="19"/>
      <c r="AP551" s="19"/>
      <c r="AQ551" s="19"/>
      <c r="AR551" s="19"/>
      <c r="AS551" s="19"/>
      <c r="AT551" s="19"/>
      <c r="AU551" s="19"/>
      <c r="AV551" s="19"/>
      <c r="AW551" s="19"/>
      <c r="AX551" s="19"/>
      <c r="AY551" s="19"/>
      <c r="AZ551" s="19"/>
    </row>
    <row r="552" spans="1:52" x14ac:dyDescent="0.3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c r="AX552" s="19"/>
      <c r="AY552" s="19"/>
      <c r="AZ552" s="19"/>
    </row>
    <row r="553" spans="1:52" x14ac:dyDescent="0.3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19"/>
      <c r="AH553" s="19"/>
      <c r="AI553" s="19"/>
      <c r="AJ553" s="19"/>
      <c r="AK553" s="19"/>
      <c r="AL553" s="19"/>
      <c r="AM553" s="19"/>
      <c r="AN553" s="19"/>
      <c r="AO553" s="19"/>
      <c r="AP553" s="19"/>
      <c r="AQ553" s="19"/>
      <c r="AR553" s="19"/>
      <c r="AS553" s="19"/>
      <c r="AT553" s="19"/>
      <c r="AU553" s="19"/>
      <c r="AV553" s="19"/>
      <c r="AW553" s="19"/>
      <c r="AX553" s="19"/>
      <c r="AY553" s="19"/>
      <c r="AZ553" s="19"/>
    </row>
    <row r="554" spans="1:52" x14ac:dyDescent="0.3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c r="AX554" s="19"/>
      <c r="AY554" s="19"/>
      <c r="AZ554" s="19"/>
    </row>
    <row r="555" spans="1:52" x14ac:dyDescent="0.3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19"/>
      <c r="AH555" s="19"/>
      <c r="AI555" s="19"/>
      <c r="AJ555" s="19"/>
      <c r="AK555" s="19"/>
      <c r="AL555" s="19"/>
      <c r="AM555" s="19"/>
      <c r="AN555" s="19"/>
      <c r="AO555" s="19"/>
      <c r="AP555" s="19"/>
      <c r="AQ555" s="19"/>
      <c r="AR555" s="19"/>
      <c r="AS555" s="19"/>
      <c r="AT555" s="19"/>
      <c r="AU555" s="19"/>
      <c r="AV555" s="19"/>
      <c r="AW555" s="19"/>
      <c r="AX555" s="19"/>
      <c r="AY555" s="19"/>
      <c r="AZ555" s="19"/>
    </row>
    <row r="556" spans="1:52" x14ac:dyDescent="0.3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c r="AX556" s="19"/>
      <c r="AY556" s="19"/>
      <c r="AZ556" s="19"/>
    </row>
    <row r="557" spans="1:52" x14ac:dyDescent="0.3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19"/>
      <c r="AH557" s="19"/>
      <c r="AI557" s="19"/>
      <c r="AJ557" s="19"/>
      <c r="AK557" s="19"/>
      <c r="AL557" s="19"/>
      <c r="AM557" s="19"/>
      <c r="AN557" s="19"/>
      <c r="AO557" s="19"/>
      <c r="AP557" s="19"/>
      <c r="AQ557" s="19"/>
      <c r="AR557" s="19"/>
      <c r="AS557" s="19"/>
      <c r="AT557" s="19"/>
      <c r="AU557" s="19"/>
      <c r="AV557" s="19"/>
      <c r="AW557" s="19"/>
      <c r="AX557" s="19"/>
      <c r="AY557" s="19"/>
      <c r="AZ557" s="19"/>
    </row>
    <row r="558" spans="1:52" x14ac:dyDescent="0.3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c r="AX558" s="19"/>
      <c r="AY558" s="19"/>
      <c r="AZ558" s="19"/>
    </row>
    <row r="559" spans="1:52" x14ac:dyDescent="0.3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19"/>
      <c r="AH559" s="19"/>
      <c r="AI559" s="19"/>
      <c r="AJ559" s="19"/>
      <c r="AK559" s="19"/>
      <c r="AL559" s="19"/>
      <c r="AM559" s="19"/>
      <c r="AN559" s="19"/>
      <c r="AO559" s="19"/>
      <c r="AP559" s="19"/>
      <c r="AQ559" s="19"/>
      <c r="AR559" s="19"/>
      <c r="AS559" s="19"/>
      <c r="AT559" s="19"/>
      <c r="AU559" s="19"/>
      <c r="AV559" s="19"/>
      <c r="AW559" s="19"/>
      <c r="AX559" s="19"/>
      <c r="AY559" s="19"/>
      <c r="AZ559" s="19"/>
    </row>
    <row r="560" spans="1:52" x14ac:dyDescent="0.3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c r="AX560" s="19"/>
      <c r="AY560" s="19"/>
      <c r="AZ560" s="19"/>
    </row>
    <row r="561" spans="1:52" x14ac:dyDescent="0.3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19"/>
      <c r="AH561" s="19"/>
      <c r="AI561" s="19"/>
      <c r="AJ561" s="19"/>
      <c r="AK561" s="19"/>
      <c r="AL561" s="19"/>
      <c r="AM561" s="19"/>
      <c r="AN561" s="19"/>
      <c r="AO561" s="19"/>
      <c r="AP561" s="19"/>
      <c r="AQ561" s="19"/>
      <c r="AR561" s="19"/>
      <c r="AS561" s="19"/>
      <c r="AT561" s="19"/>
      <c r="AU561" s="19"/>
      <c r="AV561" s="19"/>
      <c r="AW561" s="19"/>
      <c r="AX561" s="19"/>
      <c r="AY561" s="19"/>
      <c r="AZ561" s="19"/>
    </row>
    <row r="562" spans="1:52" x14ac:dyDescent="0.3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c r="AX562" s="19"/>
      <c r="AY562" s="19"/>
      <c r="AZ562" s="19"/>
    </row>
    <row r="563" spans="1:52" x14ac:dyDescent="0.3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19"/>
      <c r="AH563" s="19"/>
      <c r="AI563" s="19"/>
      <c r="AJ563" s="19"/>
      <c r="AK563" s="19"/>
      <c r="AL563" s="19"/>
      <c r="AM563" s="19"/>
      <c r="AN563" s="19"/>
      <c r="AO563" s="19"/>
      <c r="AP563" s="19"/>
      <c r="AQ563" s="19"/>
      <c r="AR563" s="19"/>
      <c r="AS563" s="19"/>
      <c r="AT563" s="19"/>
      <c r="AU563" s="19"/>
      <c r="AV563" s="19"/>
      <c r="AW563" s="19"/>
      <c r="AX563" s="19"/>
      <c r="AY563" s="19"/>
      <c r="AZ563" s="19"/>
    </row>
    <row r="564" spans="1:52" x14ac:dyDescent="0.3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c r="AH564" s="19"/>
      <c r="AI564" s="19"/>
      <c r="AJ564" s="19"/>
      <c r="AK564" s="19"/>
      <c r="AL564" s="19"/>
      <c r="AM564" s="19"/>
      <c r="AN564" s="19"/>
      <c r="AO564" s="19"/>
      <c r="AP564" s="19"/>
      <c r="AQ564" s="19"/>
      <c r="AR564" s="19"/>
      <c r="AS564" s="19"/>
      <c r="AT564" s="19"/>
      <c r="AU564" s="19"/>
      <c r="AV564" s="19"/>
      <c r="AW564" s="19"/>
      <c r="AX564" s="19"/>
      <c r="AY564" s="19"/>
      <c r="AZ564" s="19"/>
    </row>
    <row r="565" spans="1:52" x14ac:dyDescent="0.3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c r="AH565" s="19"/>
      <c r="AI565" s="19"/>
      <c r="AJ565" s="19"/>
      <c r="AK565" s="19"/>
      <c r="AL565" s="19"/>
      <c r="AM565" s="19"/>
      <c r="AN565" s="19"/>
      <c r="AO565" s="19"/>
      <c r="AP565" s="19"/>
      <c r="AQ565" s="19"/>
      <c r="AR565" s="19"/>
      <c r="AS565" s="19"/>
      <c r="AT565" s="19"/>
      <c r="AU565" s="19"/>
      <c r="AV565" s="19"/>
      <c r="AW565" s="19"/>
      <c r="AX565" s="19"/>
      <c r="AY565" s="19"/>
      <c r="AZ565" s="19"/>
    </row>
    <row r="566" spans="1:52" x14ac:dyDescent="0.3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c r="AZ566" s="19"/>
    </row>
    <row r="567" spans="1:52" x14ac:dyDescent="0.3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c r="AH567" s="19"/>
      <c r="AI567" s="19"/>
      <c r="AJ567" s="19"/>
      <c r="AK567" s="19"/>
      <c r="AL567" s="19"/>
      <c r="AM567" s="19"/>
      <c r="AN567" s="19"/>
      <c r="AO567" s="19"/>
      <c r="AP567" s="19"/>
      <c r="AQ567" s="19"/>
      <c r="AR567" s="19"/>
      <c r="AS567" s="19"/>
      <c r="AT567" s="19"/>
      <c r="AU567" s="19"/>
      <c r="AV567" s="19"/>
      <c r="AW567" s="19"/>
      <c r="AX567" s="19"/>
      <c r="AY567" s="19"/>
      <c r="AZ567" s="19"/>
    </row>
    <row r="568" spans="1:52" x14ac:dyDescent="0.3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c r="AZ568" s="19"/>
    </row>
    <row r="569" spans="1:52" x14ac:dyDescent="0.3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c r="AH569" s="19"/>
      <c r="AI569" s="19"/>
      <c r="AJ569" s="19"/>
      <c r="AK569" s="19"/>
      <c r="AL569" s="19"/>
      <c r="AM569" s="19"/>
      <c r="AN569" s="19"/>
      <c r="AO569" s="19"/>
      <c r="AP569" s="19"/>
      <c r="AQ569" s="19"/>
      <c r="AR569" s="19"/>
      <c r="AS569" s="19"/>
      <c r="AT569" s="19"/>
      <c r="AU569" s="19"/>
      <c r="AV569" s="19"/>
      <c r="AW569" s="19"/>
      <c r="AX569" s="19"/>
      <c r="AY569" s="19"/>
      <c r="AZ569" s="19"/>
    </row>
    <row r="570" spans="1:52" x14ac:dyDescent="0.3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c r="AZ570" s="19"/>
    </row>
    <row r="571" spans="1:52" x14ac:dyDescent="0.3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c r="AH571" s="19"/>
      <c r="AI571" s="19"/>
      <c r="AJ571" s="19"/>
      <c r="AK571" s="19"/>
      <c r="AL571" s="19"/>
      <c r="AM571" s="19"/>
      <c r="AN571" s="19"/>
      <c r="AO571" s="19"/>
      <c r="AP571" s="19"/>
      <c r="AQ571" s="19"/>
      <c r="AR571" s="19"/>
      <c r="AS571" s="19"/>
      <c r="AT571" s="19"/>
      <c r="AU571" s="19"/>
      <c r="AV571" s="19"/>
      <c r="AW571" s="19"/>
      <c r="AX571" s="19"/>
      <c r="AY571" s="19"/>
      <c r="AZ571" s="19"/>
    </row>
    <row r="572" spans="1:52" x14ac:dyDescent="0.3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c r="AX572" s="19"/>
      <c r="AY572" s="19"/>
      <c r="AZ572" s="19"/>
    </row>
    <row r="573" spans="1:52" x14ac:dyDescent="0.3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19"/>
      <c r="AH573" s="19"/>
      <c r="AI573" s="19"/>
      <c r="AJ573" s="19"/>
      <c r="AK573" s="19"/>
      <c r="AL573" s="19"/>
      <c r="AM573" s="19"/>
      <c r="AN573" s="19"/>
      <c r="AO573" s="19"/>
      <c r="AP573" s="19"/>
      <c r="AQ573" s="19"/>
      <c r="AR573" s="19"/>
      <c r="AS573" s="19"/>
      <c r="AT573" s="19"/>
      <c r="AU573" s="19"/>
      <c r="AV573" s="19"/>
      <c r="AW573" s="19"/>
      <c r="AX573" s="19"/>
      <c r="AY573" s="19"/>
      <c r="AZ573" s="19"/>
    </row>
    <row r="574" spans="1:52" x14ac:dyDescent="0.3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c r="AX574" s="19"/>
      <c r="AY574" s="19"/>
      <c r="AZ574" s="19"/>
    </row>
    <row r="575" spans="1:52" x14ac:dyDescent="0.3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19"/>
      <c r="AH575" s="19"/>
      <c r="AI575" s="19"/>
      <c r="AJ575" s="19"/>
      <c r="AK575" s="19"/>
      <c r="AL575" s="19"/>
      <c r="AM575" s="19"/>
      <c r="AN575" s="19"/>
      <c r="AO575" s="19"/>
      <c r="AP575" s="19"/>
      <c r="AQ575" s="19"/>
      <c r="AR575" s="19"/>
      <c r="AS575" s="19"/>
      <c r="AT575" s="19"/>
      <c r="AU575" s="19"/>
      <c r="AV575" s="19"/>
      <c r="AW575" s="19"/>
      <c r="AX575" s="19"/>
      <c r="AY575" s="19"/>
      <c r="AZ575" s="19"/>
    </row>
    <row r="576" spans="1:52" x14ac:dyDescent="0.3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c r="AZ576" s="19"/>
    </row>
    <row r="577" spans="1:52" x14ac:dyDescent="0.3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c r="AH577" s="19"/>
      <c r="AI577" s="19"/>
      <c r="AJ577" s="19"/>
      <c r="AK577" s="19"/>
      <c r="AL577" s="19"/>
      <c r="AM577" s="19"/>
      <c r="AN577" s="19"/>
      <c r="AO577" s="19"/>
      <c r="AP577" s="19"/>
      <c r="AQ577" s="19"/>
      <c r="AR577" s="19"/>
      <c r="AS577" s="19"/>
      <c r="AT577" s="19"/>
      <c r="AU577" s="19"/>
      <c r="AV577" s="19"/>
      <c r="AW577" s="19"/>
      <c r="AX577" s="19"/>
      <c r="AY577" s="19"/>
      <c r="AZ577" s="19"/>
    </row>
    <row r="578" spans="1:52" x14ac:dyDescent="0.3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c r="AZ578" s="19"/>
    </row>
    <row r="579" spans="1:52" x14ac:dyDescent="0.3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c r="AH579" s="19"/>
      <c r="AI579" s="19"/>
      <c r="AJ579" s="19"/>
      <c r="AK579" s="19"/>
      <c r="AL579" s="19"/>
      <c r="AM579" s="19"/>
      <c r="AN579" s="19"/>
      <c r="AO579" s="19"/>
      <c r="AP579" s="19"/>
      <c r="AQ579" s="19"/>
      <c r="AR579" s="19"/>
      <c r="AS579" s="19"/>
      <c r="AT579" s="19"/>
      <c r="AU579" s="19"/>
      <c r="AV579" s="19"/>
      <c r="AW579" s="19"/>
      <c r="AX579" s="19"/>
      <c r="AY579" s="19"/>
      <c r="AZ579" s="19"/>
    </row>
    <row r="580" spans="1:52" x14ac:dyDescent="0.3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c r="AZ580" s="19"/>
    </row>
    <row r="581" spans="1:52" x14ac:dyDescent="0.3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c r="AH581" s="19"/>
      <c r="AI581" s="19"/>
      <c r="AJ581" s="19"/>
      <c r="AK581" s="19"/>
      <c r="AL581" s="19"/>
      <c r="AM581" s="19"/>
      <c r="AN581" s="19"/>
      <c r="AO581" s="19"/>
      <c r="AP581" s="19"/>
      <c r="AQ581" s="19"/>
      <c r="AR581" s="19"/>
      <c r="AS581" s="19"/>
      <c r="AT581" s="19"/>
      <c r="AU581" s="19"/>
      <c r="AV581" s="19"/>
      <c r="AW581" s="19"/>
      <c r="AX581" s="19"/>
      <c r="AY581" s="19"/>
      <c r="AZ581" s="19"/>
    </row>
    <row r="582" spans="1:52" x14ac:dyDescent="0.3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c r="AZ582" s="19"/>
    </row>
    <row r="583" spans="1:52" x14ac:dyDescent="0.3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c r="AH583" s="19"/>
      <c r="AI583" s="19"/>
      <c r="AJ583" s="19"/>
      <c r="AK583" s="19"/>
      <c r="AL583" s="19"/>
      <c r="AM583" s="19"/>
      <c r="AN583" s="19"/>
      <c r="AO583" s="19"/>
      <c r="AP583" s="19"/>
      <c r="AQ583" s="19"/>
      <c r="AR583" s="19"/>
      <c r="AS583" s="19"/>
      <c r="AT583" s="19"/>
      <c r="AU583" s="19"/>
      <c r="AV583" s="19"/>
      <c r="AW583" s="19"/>
      <c r="AX583" s="19"/>
      <c r="AY583" s="19"/>
      <c r="AZ583" s="19"/>
    </row>
    <row r="584" spans="1:52" x14ac:dyDescent="0.3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c r="AX584" s="19"/>
      <c r="AY584" s="19"/>
      <c r="AZ584" s="19"/>
    </row>
    <row r="585" spans="1:52" x14ac:dyDescent="0.3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19"/>
      <c r="AH585" s="19"/>
      <c r="AI585" s="19"/>
      <c r="AJ585" s="19"/>
      <c r="AK585" s="19"/>
      <c r="AL585" s="19"/>
      <c r="AM585" s="19"/>
      <c r="AN585" s="19"/>
      <c r="AO585" s="19"/>
      <c r="AP585" s="19"/>
      <c r="AQ585" s="19"/>
      <c r="AR585" s="19"/>
      <c r="AS585" s="19"/>
      <c r="AT585" s="19"/>
      <c r="AU585" s="19"/>
      <c r="AV585" s="19"/>
      <c r="AW585" s="19"/>
      <c r="AX585" s="19"/>
      <c r="AY585" s="19"/>
      <c r="AZ585" s="19"/>
    </row>
    <row r="586" spans="1:52" x14ac:dyDescent="0.3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c r="AX586" s="19"/>
      <c r="AY586" s="19"/>
      <c r="AZ586" s="19"/>
    </row>
    <row r="587" spans="1:52" x14ac:dyDescent="0.3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19"/>
      <c r="AH587" s="19"/>
      <c r="AI587" s="19"/>
      <c r="AJ587" s="19"/>
      <c r="AK587" s="19"/>
      <c r="AL587" s="19"/>
      <c r="AM587" s="19"/>
      <c r="AN587" s="19"/>
      <c r="AO587" s="19"/>
      <c r="AP587" s="19"/>
      <c r="AQ587" s="19"/>
      <c r="AR587" s="19"/>
      <c r="AS587" s="19"/>
      <c r="AT587" s="19"/>
      <c r="AU587" s="19"/>
      <c r="AV587" s="19"/>
      <c r="AW587" s="19"/>
      <c r="AX587" s="19"/>
      <c r="AY587" s="19"/>
      <c r="AZ587" s="19"/>
    </row>
    <row r="588" spans="1:52" x14ac:dyDescent="0.3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c r="AZ588" s="19"/>
    </row>
    <row r="589" spans="1:52" x14ac:dyDescent="0.3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c r="AH589" s="19"/>
      <c r="AI589" s="19"/>
      <c r="AJ589" s="19"/>
      <c r="AK589" s="19"/>
      <c r="AL589" s="19"/>
      <c r="AM589" s="19"/>
      <c r="AN589" s="19"/>
      <c r="AO589" s="19"/>
      <c r="AP589" s="19"/>
      <c r="AQ589" s="19"/>
      <c r="AR589" s="19"/>
      <c r="AS589" s="19"/>
      <c r="AT589" s="19"/>
      <c r="AU589" s="19"/>
      <c r="AV589" s="19"/>
      <c r="AW589" s="19"/>
      <c r="AX589" s="19"/>
      <c r="AY589" s="19"/>
      <c r="AZ589" s="19"/>
    </row>
    <row r="590" spans="1:52" x14ac:dyDescent="0.3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c r="AZ590" s="19"/>
    </row>
    <row r="591" spans="1:52" x14ac:dyDescent="0.3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c r="AH591" s="19"/>
      <c r="AI591" s="19"/>
      <c r="AJ591" s="19"/>
      <c r="AK591" s="19"/>
      <c r="AL591" s="19"/>
      <c r="AM591" s="19"/>
      <c r="AN591" s="19"/>
      <c r="AO591" s="19"/>
      <c r="AP591" s="19"/>
      <c r="AQ591" s="19"/>
      <c r="AR591" s="19"/>
      <c r="AS591" s="19"/>
      <c r="AT591" s="19"/>
      <c r="AU591" s="19"/>
      <c r="AV591" s="19"/>
      <c r="AW591" s="19"/>
      <c r="AX591" s="19"/>
      <c r="AY591" s="19"/>
      <c r="AZ591" s="19"/>
    </row>
    <row r="592" spans="1:52" x14ac:dyDescent="0.3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c r="AZ592" s="19"/>
    </row>
    <row r="593" spans="1:52" x14ac:dyDescent="0.3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c r="AH593" s="19"/>
      <c r="AI593" s="19"/>
      <c r="AJ593" s="19"/>
      <c r="AK593" s="19"/>
      <c r="AL593" s="19"/>
      <c r="AM593" s="19"/>
      <c r="AN593" s="19"/>
      <c r="AO593" s="19"/>
      <c r="AP593" s="19"/>
      <c r="AQ593" s="19"/>
      <c r="AR593" s="19"/>
      <c r="AS593" s="19"/>
      <c r="AT593" s="19"/>
      <c r="AU593" s="19"/>
      <c r="AV593" s="19"/>
      <c r="AW593" s="19"/>
      <c r="AX593" s="19"/>
      <c r="AY593" s="19"/>
      <c r="AZ593" s="19"/>
    </row>
    <row r="594" spans="1:52" x14ac:dyDescent="0.3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c r="AZ594" s="19"/>
    </row>
    <row r="595" spans="1:52" x14ac:dyDescent="0.3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c r="AH595" s="19"/>
      <c r="AI595" s="19"/>
      <c r="AJ595" s="19"/>
      <c r="AK595" s="19"/>
      <c r="AL595" s="19"/>
      <c r="AM595" s="19"/>
      <c r="AN595" s="19"/>
      <c r="AO595" s="19"/>
      <c r="AP595" s="19"/>
      <c r="AQ595" s="19"/>
      <c r="AR595" s="19"/>
      <c r="AS595" s="19"/>
      <c r="AT595" s="19"/>
      <c r="AU595" s="19"/>
      <c r="AV595" s="19"/>
      <c r="AW595" s="19"/>
      <c r="AX595" s="19"/>
      <c r="AY595" s="19"/>
      <c r="AZ595" s="19"/>
    </row>
    <row r="596" spans="1:52" x14ac:dyDescent="0.3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c r="AX596" s="19"/>
      <c r="AY596" s="19"/>
      <c r="AZ596" s="19"/>
    </row>
    <row r="597" spans="1:52" x14ac:dyDescent="0.3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19"/>
      <c r="AH597" s="19"/>
      <c r="AI597" s="19"/>
      <c r="AJ597" s="19"/>
      <c r="AK597" s="19"/>
      <c r="AL597" s="19"/>
      <c r="AM597" s="19"/>
      <c r="AN597" s="19"/>
      <c r="AO597" s="19"/>
      <c r="AP597" s="19"/>
      <c r="AQ597" s="19"/>
      <c r="AR597" s="19"/>
      <c r="AS597" s="19"/>
      <c r="AT597" s="19"/>
      <c r="AU597" s="19"/>
      <c r="AV597" s="19"/>
      <c r="AW597" s="19"/>
      <c r="AX597" s="19"/>
      <c r="AY597" s="19"/>
      <c r="AZ597" s="19"/>
    </row>
    <row r="598" spans="1:52" x14ac:dyDescent="0.3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c r="AX598" s="19"/>
      <c r="AY598" s="19"/>
      <c r="AZ598" s="19"/>
    </row>
    <row r="599" spans="1:52" x14ac:dyDescent="0.3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19"/>
      <c r="AH599" s="19"/>
      <c r="AI599" s="19"/>
      <c r="AJ599" s="19"/>
      <c r="AK599" s="19"/>
      <c r="AL599" s="19"/>
      <c r="AM599" s="19"/>
      <c r="AN599" s="19"/>
      <c r="AO599" s="19"/>
      <c r="AP599" s="19"/>
      <c r="AQ599" s="19"/>
      <c r="AR599" s="19"/>
      <c r="AS599" s="19"/>
      <c r="AT599" s="19"/>
      <c r="AU599" s="19"/>
      <c r="AV599" s="19"/>
      <c r="AW599" s="19"/>
      <c r="AX599" s="19"/>
      <c r="AY599" s="19"/>
      <c r="AZ599" s="19"/>
    </row>
    <row r="600" spans="1:52" x14ac:dyDescent="0.3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c r="AH600" s="19"/>
      <c r="AI600" s="19"/>
      <c r="AJ600" s="19"/>
      <c r="AK600" s="19"/>
      <c r="AL600" s="19"/>
      <c r="AM600" s="19"/>
      <c r="AN600" s="19"/>
      <c r="AO600" s="19"/>
      <c r="AP600" s="19"/>
      <c r="AQ600" s="19"/>
      <c r="AR600" s="19"/>
      <c r="AS600" s="19"/>
      <c r="AT600" s="19"/>
      <c r="AU600" s="19"/>
      <c r="AV600" s="19"/>
      <c r="AW600" s="19"/>
      <c r="AX600" s="19"/>
      <c r="AY600" s="19"/>
      <c r="AZ600" s="19"/>
    </row>
    <row r="601" spans="1:52" x14ac:dyDescent="0.3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c r="AH601" s="19"/>
      <c r="AI601" s="19"/>
      <c r="AJ601" s="19"/>
      <c r="AK601" s="19"/>
      <c r="AL601" s="19"/>
      <c r="AM601" s="19"/>
      <c r="AN601" s="19"/>
      <c r="AO601" s="19"/>
      <c r="AP601" s="19"/>
      <c r="AQ601" s="19"/>
      <c r="AR601" s="19"/>
      <c r="AS601" s="19"/>
      <c r="AT601" s="19"/>
      <c r="AU601" s="19"/>
      <c r="AV601" s="19"/>
      <c r="AW601" s="19"/>
      <c r="AX601" s="19"/>
      <c r="AY601" s="19"/>
      <c r="AZ601" s="19"/>
    </row>
    <row r="602" spans="1:52" x14ac:dyDescent="0.3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c r="AH602" s="19"/>
      <c r="AI602" s="19"/>
      <c r="AJ602" s="19"/>
      <c r="AK602" s="19"/>
      <c r="AL602" s="19"/>
      <c r="AM602" s="19"/>
      <c r="AN602" s="19"/>
      <c r="AO602" s="19"/>
      <c r="AP602" s="19"/>
      <c r="AQ602" s="19"/>
      <c r="AR602" s="19"/>
      <c r="AS602" s="19"/>
      <c r="AT602" s="19"/>
      <c r="AU602" s="19"/>
      <c r="AV602" s="19"/>
      <c r="AW602" s="19"/>
      <c r="AX602" s="19"/>
      <c r="AY602" s="19"/>
      <c r="AZ602" s="19"/>
    </row>
    <row r="603" spans="1:52" x14ac:dyDescent="0.3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c r="AX603" s="19"/>
      <c r="AY603" s="19"/>
      <c r="AZ603" s="19"/>
    </row>
    <row r="604" spans="1:52" x14ac:dyDescent="0.3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c r="AH604" s="19"/>
      <c r="AI604" s="19"/>
      <c r="AJ604" s="19"/>
      <c r="AK604" s="19"/>
      <c r="AL604" s="19"/>
      <c r="AM604" s="19"/>
      <c r="AN604" s="19"/>
      <c r="AO604" s="19"/>
      <c r="AP604" s="19"/>
      <c r="AQ604" s="19"/>
      <c r="AR604" s="19"/>
      <c r="AS604" s="19"/>
      <c r="AT604" s="19"/>
      <c r="AU604" s="19"/>
      <c r="AV604" s="19"/>
      <c r="AW604" s="19"/>
      <c r="AX604" s="19"/>
      <c r="AY604" s="19"/>
      <c r="AZ604" s="19"/>
    </row>
    <row r="605" spans="1:52" x14ac:dyDescent="0.3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c r="AZ605" s="19"/>
    </row>
    <row r="606" spans="1:52" x14ac:dyDescent="0.3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c r="AH606" s="19"/>
      <c r="AI606" s="19"/>
      <c r="AJ606" s="19"/>
      <c r="AK606" s="19"/>
      <c r="AL606" s="19"/>
      <c r="AM606" s="19"/>
      <c r="AN606" s="19"/>
      <c r="AO606" s="19"/>
      <c r="AP606" s="19"/>
      <c r="AQ606" s="19"/>
      <c r="AR606" s="19"/>
      <c r="AS606" s="19"/>
      <c r="AT606" s="19"/>
      <c r="AU606" s="19"/>
      <c r="AV606" s="19"/>
      <c r="AW606" s="19"/>
      <c r="AX606" s="19"/>
      <c r="AY606" s="19"/>
      <c r="AZ606" s="19"/>
    </row>
    <row r="607" spans="1:52" x14ac:dyDescent="0.3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c r="AX607" s="19"/>
      <c r="AY607" s="19"/>
      <c r="AZ607" s="19"/>
    </row>
    <row r="608" spans="1:52" x14ac:dyDescent="0.3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19"/>
      <c r="AH608" s="19"/>
      <c r="AI608" s="19"/>
      <c r="AJ608" s="19"/>
      <c r="AK608" s="19"/>
      <c r="AL608" s="19"/>
      <c r="AM608" s="19"/>
      <c r="AN608" s="19"/>
      <c r="AO608" s="19"/>
      <c r="AP608" s="19"/>
      <c r="AQ608" s="19"/>
      <c r="AR608" s="19"/>
      <c r="AS608" s="19"/>
      <c r="AT608" s="19"/>
      <c r="AU608" s="19"/>
      <c r="AV608" s="19"/>
      <c r="AW608" s="19"/>
      <c r="AX608" s="19"/>
      <c r="AY608" s="19"/>
      <c r="AZ608" s="19"/>
    </row>
    <row r="609" spans="1:52" x14ac:dyDescent="0.3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c r="AX609" s="19"/>
      <c r="AY609" s="19"/>
      <c r="AZ609" s="19"/>
    </row>
    <row r="610" spans="1:52" x14ac:dyDescent="0.3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19"/>
      <c r="AH610" s="19"/>
      <c r="AI610" s="19"/>
      <c r="AJ610" s="19"/>
      <c r="AK610" s="19"/>
      <c r="AL610" s="19"/>
      <c r="AM610" s="19"/>
      <c r="AN610" s="19"/>
      <c r="AO610" s="19"/>
      <c r="AP610" s="19"/>
      <c r="AQ610" s="19"/>
      <c r="AR610" s="19"/>
      <c r="AS610" s="19"/>
      <c r="AT610" s="19"/>
      <c r="AU610" s="19"/>
      <c r="AV610" s="19"/>
      <c r="AW610" s="19"/>
      <c r="AX610" s="19"/>
      <c r="AY610" s="19"/>
      <c r="AZ610" s="19"/>
    </row>
    <row r="611" spans="1:52" x14ac:dyDescent="0.3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c r="AX611" s="19"/>
      <c r="AY611" s="19"/>
      <c r="AZ611" s="19"/>
    </row>
    <row r="612" spans="1:52" x14ac:dyDescent="0.3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19"/>
      <c r="AH612" s="19"/>
      <c r="AI612" s="19"/>
      <c r="AJ612" s="19"/>
      <c r="AK612" s="19"/>
      <c r="AL612" s="19"/>
      <c r="AM612" s="19"/>
      <c r="AN612" s="19"/>
      <c r="AO612" s="19"/>
      <c r="AP612" s="19"/>
      <c r="AQ612" s="19"/>
      <c r="AR612" s="19"/>
      <c r="AS612" s="19"/>
      <c r="AT612" s="19"/>
      <c r="AU612" s="19"/>
      <c r="AV612" s="19"/>
      <c r="AW612" s="19"/>
      <c r="AX612" s="19"/>
      <c r="AY612" s="19"/>
      <c r="AZ612" s="19"/>
    </row>
    <row r="613" spans="1:52" x14ac:dyDescent="0.3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c r="AX613" s="19"/>
      <c r="AY613" s="19"/>
      <c r="AZ613" s="19"/>
    </row>
    <row r="614" spans="1:52" x14ac:dyDescent="0.3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19"/>
      <c r="AH614" s="19"/>
      <c r="AI614" s="19"/>
      <c r="AJ614" s="19"/>
      <c r="AK614" s="19"/>
      <c r="AL614" s="19"/>
      <c r="AM614" s="19"/>
      <c r="AN614" s="19"/>
      <c r="AO614" s="19"/>
      <c r="AP614" s="19"/>
      <c r="AQ614" s="19"/>
      <c r="AR614" s="19"/>
      <c r="AS614" s="19"/>
      <c r="AT614" s="19"/>
      <c r="AU614" s="19"/>
      <c r="AV614" s="19"/>
      <c r="AW614" s="19"/>
      <c r="AX614" s="19"/>
      <c r="AY614" s="19"/>
      <c r="AZ614" s="19"/>
    </row>
    <row r="615" spans="1:52" x14ac:dyDescent="0.3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c r="AX615" s="19"/>
      <c r="AY615" s="19"/>
      <c r="AZ615" s="19"/>
    </row>
    <row r="616" spans="1:52" x14ac:dyDescent="0.3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19"/>
      <c r="AH616" s="19"/>
      <c r="AI616" s="19"/>
      <c r="AJ616" s="19"/>
      <c r="AK616" s="19"/>
      <c r="AL616" s="19"/>
      <c r="AM616" s="19"/>
      <c r="AN616" s="19"/>
      <c r="AO616" s="19"/>
      <c r="AP616" s="19"/>
      <c r="AQ616" s="19"/>
      <c r="AR616" s="19"/>
      <c r="AS616" s="19"/>
      <c r="AT616" s="19"/>
      <c r="AU616" s="19"/>
      <c r="AV616" s="19"/>
      <c r="AW616" s="19"/>
      <c r="AX616" s="19"/>
      <c r="AY616" s="19"/>
      <c r="AZ616" s="19"/>
    </row>
    <row r="617" spans="1:52" x14ac:dyDescent="0.3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19"/>
      <c r="AH617" s="19"/>
      <c r="AI617" s="19"/>
      <c r="AJ617" s="19"/>
      <c r="AK617" s="19"/>
      <c r="AL617" s="19"/>
      <c r="AM617" s="19"/>
      <c r="AN617" s="19"/>
      <c r="AO617" s="19"/>
      <c r="AP617" s="19"/>
      <c r="AQ617" s="19"/>
      <c r="AR617" s="19"/>
      <c r="AS617" s="19"/>
      <c r="AT617" s="19"/>
      <c r="AU617" s="19"/>
      <c r="AV617" s="19"/>
      <c r="AW617" s="19"/>
      <c r="AX617" s="19"/>
      <c r="AY617" s="19"/>
      <c r="AZ617" s="19"/>
    </row>
    <row r="618" spans="1:52" x14ac:dyDescent="0.3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19"/>
      <c r="AH618" s="19"/>
      <c r="AI618" s="19"/>
      <c r="AJ618" s="19"/>
      <c r="AK618" s="19"/>
      <c r="AL618" s="19"/>
      <c r="AM618" s="19"/>
      <c r="AN618" s="19"/>
      <c r="AO618" s="19"/>
      <c r="AP618" s="19"/>
      <c r="AQ618" s="19"/>
      <c r="AR618" s="19"/>
      <c r="AS618" s="19"/>
      <c r="AT618" s="19"/>
      <c r="AU618" s="19"/>
      <c r="AV618" s="19"/>
      <c r="AW618" s="19"/>
      <c r="AX618" s="19"/>
      <c r="AY618" s="19"/>
      <c r="AZ618" s="19"/>
    </row>
    <row r="619" spans="1:52" x14ac:dyDescent="0.3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c r="AX619" s="19"/>
      <c r="AY619" s="19"/>
      <c r="AZ619" s="19"/>
    </row>
    <row r="620" spans="1:52" x14ac:dyDescent="0.3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19"/>
      <c r="AH620" s="19"/>
      <c r="AI620" s="19"/>
      <c r="AJ620" s="19"/>
      <c r="AK620" s="19"/>
      <c r="AL620" s="19"/>
      <c r="AM620" s="19"/>
      <c r="AN620" s="19"/>
      <c r="AO620" s="19"/>
      <c r="AP620" s="19"/>
      <c r="AQ620" s="19"/>
      <c r="AR620" s="19"/>
      <c r="AS620" s="19"/>
      <c r="AT620" s="19"/>
      <c r="AU620" s="19"/>
      <c r="AV620" s="19"/>
      <c r="AW620" s="19"/>
      <c r="AX620" s="19"/>
      <c r="AY620" s="19"/>
      <c r="AZ620" s="19"/>
    </row>
    <row r="621" spans="1:52" x14ac:dyDescent="0.3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c r="AX621" s="19"/>
      <c r="AY621" s="19"/>
      <c r="AZ621" s="19"/>
    </row>
    <row r="622" spans="1:52" x14ac:dyDescent="0.3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19"/>
      <c r="AH622" s="19"/>
      <c r="AI622" s="19"/>
      <c r="AJ622" s="19"/>
      <c r="AK622" s="19"/>
      <c r="AL622" s="19"/>
      <c r="AM622" s="19"/>
      <c r="AN622" s="19"/>
      <c r="AO622" s="19"/>
      <c r="AP622" s="19"/>
      <c r="AQ622" s="19"/>
      <c r="AR622" s="19"/>
      <c r="AS622" s="19"/>
      <c r="AT622" s="19"/>
      <c r="AU622" s="19"/>
      <c r="AV622" s="19"/>
      <c r="AW622" s="19"/>
      <c r="AX622" s="19"/>
      <c r="AY622" s="19"/>
      <c r="AZ622" s="19"/>
    </row>
    <row r="623" spans="1:52" x14ac:dyDescent="0.3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c r="AX623" s="19"/>
      <c r="AY623" s="19"/>
      <c r="AZ623" s="19"/>
    </row>
    <row r="624" spans="1:52" x14ac:dyDescent="0.3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9"/>
    </row>
    <row r="625" spans="1:52" x14ac:dyDescent="0.3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c r="AZ625" s="19"/>
    </row>
    <row r="626" spans="1:52" x14ac:dyDescent="0.3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c r="AH626" s="19"/>
      <c r="AI626" s="19"/>
      <c r="AJ626" s="19"/>
      <c r="AK626" s="19"/>
      <c r="AL626" s="19"/>
      <c r="AM626" s="19"/>
      <c r="AN626" s="19"/>
      <c r="AO626" s="19"/>
      <c r="AP626" s="19"/>
      <c r="AQ626" s="19"/>
      <c r="AR626" s="19"/>
      <c r="AS626" s="19"/>
      <c r="AT626" s="19"/>
      <c r="AU626" s="19"/>
      <c r="AV626" s="19"/>
      <c r="AW626" s="19"/>
      <c r="AX626" s="19"/>
      <c r="AY626" s="19"/>
      <c r="AZ626" s="19"/>
    </row>
    <row r="627" spans="1:52" x14ac:dyDescent="0.3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c r="AX627" s="19"/>
      <c r="AY627" s="19"/>
      <c r="AZ627" s="19"/>
    </row>
    <row r="628" spans="1:52" x14ac:dyDescent="0.3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c r="AH628" s="19"/>
      <c r="AI628" s="19"/>
      <c r="AJ628" s="19"/>
      <c r="AK628" s="19"/>
      <c r="AL628" s="19"/>
      <c r="AM628" s="19"/>
      <c r="AN628" s="19"/>
      <c r="AO628" s="19"/>
      <c r="AP628" s="19"/>
      <c r="AQ628" s="19"/>
      <c r="AR628" s="19"/>
      <c r="AS628" s="19"/>
      <c r="AT628" s="19"/>
      <c r="AU628" s="19"/>
      <c r="AV628" s="19"/>
      <c r="AW628" s="19"/>
      <c r="AX628" s="19"/>
      <c r="AY628" s="19"/>
      <c r="AZ628" s="19"/>
    </row>
    <row r="629" spans="1:52" x14ac:dyDescent="0.3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c r="AZ629" s="19"/>
    </row>
    <row r="630" spans="1:52" x14ac:dyDescent="0.3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c r="AH630" s="19"/>
      <c r="AI630" s="19"/>
      <c r="AJ630" s="19"/>
      <c r="AK630" s="19"/>
      <c r="AL630" s="19"/>
      <c r="AM630" s="19"/>
      <c r="AN630" s="19"/>
      <c r="AO630" s="19"/>
      <c r="AP630" s="19"/>
      <c r="AQ630" s="19"/>
      <c r="AR630" s="19"/>
      <c r="AS630" s="19"/>
      <c r="AT630" s="19"/>
      <c r="AU630" s="19"/>
      <c r="AV630" s="19"/>
      <c r="AW630" s="19"/>
      <c r="AX630" s="19"/>
      <c r="AY630" s="19"/>
      <c r="AZ630" s="19"/>
    </row>
    <row r="631" spans="1:52" x14ac:dyDescent="0.3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c r="AX631" s="19"/>
      <c r="AY631" s="19"/>
      <c r="AZ631" s="19"/>
    </row>
    <row r="632" spans="1:52" x14ac:dyDescent="0.3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19"/>
      <c r="AH632" s="19"/>
      <c r="AI632" s="19"/>
      <c r="AJ632" s="19"/>
      <c r="AK632" s="19"/>
      <c r="AL632" s="19"/>
      <c r="AM632" s="19"/>
      <c r="AN632" s="19"/>
      <c r="AO632" s="19"/>
      <c r="AP632" s="19"/>
      <c r="AQ632" s="19"/>
      <c r="AR632" s="19"/>
      <c r="AS632" s="19"/>
      <c r="AT632" s="19"/>
      <c r="AU632" s="19"/>
      <c r="AV632" s="19"/>
      <c r="AW632" s="19"/>
      <c r="AX632" s="19"/>
      <c r="AY632" s="19"/>
      <c r="AZ632" s="19"/>
    </row>
    <row r="633" spans="1:52" x14ac:dyDescent="0.3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row>
    <row r="634" spans="1:52" x14ac:dyDescent="0.3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19"/>
      <c r="AH634" s="19"/>
      <c r="AI634" s="19"/>
      <c r="AJ634" s="19"/>
      <c r="AK634" s="19"/>
      <c r="AL634" s="19"/>
      <c r="AM634" s="19"/>
      <c r="AN634" s="19"/>
      <c r="AO634" s="19"/>
      <c r="AP634" s="19"/>
      <c r="AQ634" s="19"/>
      <c r="AR634" s="19"/>
      <c r="AS634" s="19"/>
      <c r="AT634" s="19"/>
      <c r="AU634" s="19"/>
      <c r="AV634" s="19"/>
      <c r="AW634" s="19"/>
      <c r="AX634" s="19"/>
      <c r="AY634" s="19"/>
      <c r="AZ634" s="19"/>
    </row>
    <row r="635" spans="1:52" x14ac:dyDescent="0.3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c r="AX635" s="19"/>
      <c r="AY635" s="19"/>
      <c r="AZ635" s="19"/>
    </row>
    <row r="636" spans="1:52" x14ac:dyDescent="0.3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c r="AH636" s="19"/>
      <c r="AI636" s="19"/>
      <c r="AJ636" s="19"/>
      <c r="AK636" s="19"/>
      <c r="AL636" s="19"/>
      <c r="AM636" s="19"/>
      <c r="AN636" s="19"/>
      <c r="AO636" s="19"/>
      <c r="AP636" s="19"/>
      <c r="AQ636" s="19"/>
      <c r="AR636" s="19"/>
      <c r="AS636" s="19"/>
      <c r="AT636" s="19"/>
      <c r="AU636" s="19"/>
      <c r="AV636" s="19"/>
      <c r="AW636" s="19"/>
      <c r="AX636" s="19"/>
      <c r="AY636" s="19"/>
      <c r="AZ636" s="19"/>
    </row>
    <row r="637" spans="1:52" x14ac:dyDescent="0.3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c r="AH637" s="19"/>
      <c r="AI637" s="19"/>
      <c r="AJ637" s="19"/>
      <c r="AK637" s="19"/>
      <c r="AL637" s="19"/>
      <c r="AM637" s="19"/>
      <c r="AN637" s="19"/>
      <c r="AO637" s="19"/>
      <c r="AP637" s="19"/>
      <c r="AQ637" s="19"/>
      <c r="AR637" s="19"/>
      <c r="AS637" s="19"/>
      <c r="AT637" s="19"/>
      <c r="AU637" s="19"/>
      <c r="AV637" s="19"/>
      <c r="AW637" s="19"/>
      <c r="AX637" s="19"/>
      <c r="AY637" s="19"/>
      <c r="AZ637" s="19"/>
    </row>
    <row r="638" spans="1:52" x14ac:dyDescent="0.3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c r="AZ638" s="19"/>
    </row>
    <row r="639" spans="1:52" x14ac:dyDescent="0.3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c r="AH639" s="19"/>
      <c r="AI639" s="19"/>
      <c r="AJ639" s="19"/>
      <c r="AK639" s="19"/>
      <c r="AL639" s="19"/>
      <c r="AM639" s="19"/>
      <c r="AN639" s="19"/>
      <c r="AO639" s="19"/>
      <c r="AP639" s="19"/>
      <c r="AQ639" s="19"/>
      <c r="AR639" s="19"/>
      <c r="AS639" s="19"/>
      <c r="AT639" s="19"/>
      <c r="AU639" s="19"/>
      <c r="AV639" s="19"/>
      <c r="AW639" s="19"/>
      <c r="AX639" s="19"/>
      <c r="AY639" s="19"/>
      <c r="AZ639" s="19"/>
    </row>
    <row r="640" spans="1:52" x14ac:dyDescent="0.3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c r="AZ640" s="19"/>
    </row>
    <row r="641" spans="1:52" x14ac:dyDescent="0.3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c r="AH641" s="19"/>
      <c r="AI641" s="19"/>
      <c r="AJ641" s="19"/>
      <c r="AK641" s="19"/>
      <c r="AL641" s="19"/>
      <c r="AM641" s="19"/>
      <c r="AN641" s="19"/>
      <c r="AO641" s="19"/>
      <c r="AP641" s="19"/>
      <c r="AQ641" s="19"/>
      <c r="AR641" s="19"/>
      <c r="AS641" s="19"/>
      <c r="AT641" s="19"/>
      <c r="AU641" s="19"/>
      <c r="AV641" s="19"/>
      <c r="AW641" s="19"/>
      <c r="AX641" s="19"/>
      <c r="AY641" s="19"/>
      <c r="AZ641" s="19"/>
    </row>
    <row r="642" spans="1:52" x14ac:dyDescent="0.3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c r="AZ642" s="19"/>
    </row>
    <row r="643" spans="1:52" x14ac:dyDescent="0.3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c r="AH643" s="19"/>
      <c r="AI643" s="19"/>
      <c r="AJ643" s="19"/>
      <c r="AK643" s="19"/>
      <c r="AL643" s="19"/>
      <c r="AM643" s="19"/>
      <c r="AN643" s="19"/>
      <c r="AO643" s="19"/>
      <c r="AP643" s="19"/>
      <c r="AQ643" s="19"/>
      <c r="AR643" s="19"/>
      <c r="AS643" s="19"/>
      <c r="AT643" s="19"/>
      <c r="AU643" s="19"/>
      <c r="AV643" s="19"/>
      <c r="AW643" s="19"/>
      <c r="AX643" s="19"/>
      <c r="AY643" s="19"/>
      <c r="AZ643" s="19"/>
    </row>
    <row r="644" spans="1:52" x14ac:dyDescent="0.3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c r="AX644" s="19"/>
      <c r="AY644" s="19"/>
      <c r="AZ644" s="19"/>
    </row>
    <row r="645" spans="1:52" x14ac:dyDescent="0.3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19"/>
      <c r="AH645" s="19"/>
      <c r="AI645" s="19"/>
      <c r="AJ645" s="19"/>
      <c r="AK645" s="19"/>
      <c r="AL645" s="19"/>
      <c r="AM645" s="19"/>
      <c r="AN645" s="19"/>
      <c r="AO645" s="19"/>
      <c r="AP645" s="19"/>
      <c r="AQ645" s="19"/>
      <c r="AR645" s="19"/>
      <c r="AS645" s="19"/>
      <c r="AT645" s="19"/>
      <c r="AU645" s="19"/>
      <c r="AV645" s="19"/>
      <c r="AW645" s="19"/>
      <c r="AX645" s="19"/>
      <c r="AY645" s="19"/>
      <c r="AZ645" s="19"/>
    </row>
    <row r="646" spans="1:52" x14ac:dyDescent="0.3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c r="AX646" s="19"/>
      <c r="AY646" s="19"/>
      <c r="AZ646" s="19"/>
    </row>
    <row r="647" spans="1:52" x14ac:dyDescent="0.3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19"/>
      <c r="AH647" s="19"/>
      <c r="AI647" s="19"/>
      <c r="AJ647" s="19"/>
      <c r="AK647" s="19"/>
      <c r="AL647" s="19"/>
      <c r="AM647" s="19"/>
      <c r="AN647" s="19"/>
      <c r="AO647" s="19"/>
      <c r="AP647" s="19"/>
      <c r="AQ647" s="19"/>
      <c r="AR647" s="19"/>
      <c r="AS647" s="19"/>
      <c r="AT647" s="19"/>
      <c r="AU647" s="19"/>
      <c r="AV647" s="19"/>
      <c r="AW647" s="19"/>
      <c r="AX647" s="19"/>
      <c r="AY647" s="19"/>
      <c r="AZ647" s="19"/>
    </row>
    <row r="648" spans="1:52" x14ac:dyDescent="0.3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c r="AZ648" s="19"/>
    </row>
    <row r="649" spans="1:52" x14ac:dyDescent="0.3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c r="AH649" s="19"/>
      <c r="AI649" s="19"/>
      <c r="AJ649" s="19"/>
      <c r="AK649" s="19"/>
      <c r="AL649" s="19"/>
      <c r="AM649" s="19"/>
      <c r="AN649" s="19"/>
      <c r="AO649" s="19"/>
      <c r="AP649" s="19"/>
      <c r="AQ649" s="19"/>
      <c r="AR649" s="19"/>
      <c r="AS649" s="19"/>
      <c r="AT649" s="19"/>
      <c r="AU649" s="19"/>
      <c r="AV649" s="19"/>
      <c r="AW649" s="19"/>
      <c r="AX649" s="19"/>
      <c r="AY649" s="19"/>
      <c r="AZ649" s="19"/>
    </row>
    <row r="650" spans="1:52" x14ac:dyDescent="0.3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c r="AZ650" s="19"/>
    </row>
    <row r="651" spans="1:52" x14ac:dyDescent="0.3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c r="AH651" s="19"/>
      <c r="AI651" s="19"/>
      <c r="AJ651" s="19"/>
      <c r="AK651" s="19"/>
      <c r="AL651" s="19"/>
      <c r="AM651" s="19"/>
      <c r="AN651" s="19"/>
      <c r="AO651" s="19"/>
      <c r="AP651" s="19"/>
      <c r="AQ651" s="19"/>
      <c r="AR651" s="19"/>
      <c r="AS651" s="19"/>
      <c r="AT651" s="19"/>
      <c r="AU651" s="19"/>
      <c r="AV651" s="19"/>
      <c r="AW651" s="19"/>
      <c r="AX651" s="19"/>
      <c r="AY651" s="19"/>
      <c r="AZ651" s="19"/>
    </row>
    <row r="652" spans="1:52" x14ac:dyDescent="0.3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c r="AZ652" s="19"/>
    </row>
    <row r="653" spans="1:52" x14ac:dyDescent="0.3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c r="AH653" s="19"/>
      <c r="AI653" s="19"/>
      <c r="AJ653" s="19"/>
      <c r="AK653" s="19"/>
      <c r="AL653" s="19"/>
      <c r="AM653" s="19"/>
      <c r="AN653" s="19"/>
      <c r="AO653" s="19"/>
      <c r="AP653" s="19"/>
      <c r="AQ653" s="19"/>
      <c r="AR653" s="19"/>
      <c r="AS653" s="19"/>
      <c r="AT653" s="19"/>
      <c r="AU653" s="19"/>
      <c r="AV653" s="19"/>
      <c r="AW653" s="19"/>
      <c r="AX653" s="19"/>
      <c r="AY653" s="19"/>
      <c r="AZ653" s="19"/>
    </row>
    <row r="654" spans="1:52" x14ac:dyDescent="0.3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c r="AZ654" s="19"/>
    </row>
    <row r="655" spans="1:52" x14ac:dyDescent="0.3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c r="AH655" s="19"/>
      <c r="AI655" s="19"/>
      <c r="AJ655" s="19"/>
      <c r="AK655" s="19"/>
      <c r="AL655" s="19"/>
      <c r="AM655" s="19"/>
      <c r="AN655" s="19"/>
      <c r="AO655" s="19"/>
      <c r="AP655" s="19"/>
      <c r="AQ655" s="19"/>
      <c r="AR655" s="19"/>
      <c r="AS655" s="19"/>
      <c r="AT655" s="19"/>
      <c r="AU655" s="19"/>
      <c r="AV655" s="19"/>
      <c r="AW655" s="19"/>
      <c r="AX655" s="19"/>
      <c r="AY655" s="19"/>
      <c r="AZ655" s="19"/>
    </row>
    <row r="656" spans="1:52" x14ac:dyDescent="0.3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c r="AX656" s="19"/>
      <c r="AY656" s="19"/>
      <c r="AZ656" s="19"/>
    </row>
    <row r="657" spans="1:52" x14ac:dyDescent="0.3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19"/>
      <c r="AH657" s="19"/>
      <c r="AI657" s="19"/>
      <c r="AJ657" s="19"/>
      <c r="AK657" s="19"/>
      <c r="AL657" s="19"/>
      <c r="AM657" s="19"/>
      <c r="AN657" s="19"/>
      <c r="AO657" s="19"/>
      <c r="AP657" s="19"/>
      <c r="AQ657" s="19"/>
      <c r="AR657" s="19"/>
      <c r="AS657" s="19"/>
      <c r="AT657" s="19"/>
      <c r="AU657" s="19"/>
      <c r="AV657" s="19"/>
      <c r="AW657" s="19"/>
      <c r="AX657" s="19"/>
      <c r="AY657" s="19"/>
      <c r="AZ657" s="19"/>
    </row>
    <row r="658" spans="1:52" x14ac:dyDescent="0.3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c r="AX658" s="19"/>
      <c r="AY658" s="19"/>
      <c r="AZ658" s="19"/>
    </row>
    <row r="659" spans="1:52" x14ac:dyDescent="0.3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19"/>
      <c r="AH659" s="19"/>
      <c r="AI659" s="19"/>
      <c r="AJ659" s="19"/>
      <c r="AK659" s="19"/>
      <c r="AL659" s="19"/>
      <c r="AM659" s="19"/>
      <c r="AN659" s="19"/>
      <c r="AO659" s="19"/>
      <c r="AP659" s="19"/>
      <c r="AQ659" s="19"/>
      <c r="AR659" s="19"/>
      <c r="AS659" s="19"/>
      <c r="AT659" s="19"/>
      <c r="AU659" s="19"/>
      <c r="AV659" s="19"/>
      <c r="AW659" s="19"/>
      <c r="AX659" s="19"/>
      <c r="AY659" s="19"/>
      <c r="AZ659" s="19"/>
    </row>
    <row r="660" spans="1:52" x14ac:dyDescent="0.3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c r="AZ660" s="19"/>
    </row>
    <row r="661" spans="1:52" x14ac:dyDescent="0.3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c r="AH661" s="19"/>
      <c r="AI661" s="19"/>
      <c r="AJ661" s="19"/>
      <c r="AK661" s="19"/>
      <c r="AL661" s="19"/>
      <c r="AM661" s="19"/>
      <c r="AN661" s="19"/>
      <c r="AO661" s="19"/>
      <c r="AP661" s="19"/>
      <c r="AQ661" s="19"/>
      <c r="AR661" s="19"/>
      <c r="AS661" s="19"/>
      <c r="AT661" s="19"/>
      <c r="AU661" s="19"/>
      <c r="AV661" s="19"/>
      <c r="AW661" s="19"/>
      <c r="AX661" s="19"/>
      <c r="AY661" s="19"/>
      <c r="AZ661" s="19"/>
    </row>
    <row r="662" spans="1:52" x14ac:dyDescent="0.3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c r="AZ662" s="19"/>
    </row>
    <row r="663" spans="1:52" x14ac:dyDescent="0.3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c r="AH663" s="19"/>
      <c r="AI663" s="19"/>
      <c r="AJ663" s="19"/>
      <c r="AK663" s="19"/>
      <c r="AL663" s="19"/>
      <c r="AM663" s="19"/>
      <c r="AN663" s="19"/>
      <c r="AO663" s="19"/>
      <c r="AP663" s="19"/>
      <c r="AQ663" s="19"/>
      <c r="AR663" s="19"/>
      <c r="AS663" s="19"/>
      <c r="AT663" s="19"/>
      <c r="AU663" s="19"/>
      <c r="AV663" s="19"/>
      <c r="AW663" s="19"/>
      <c r="AX663" s="19"/>
      <c r="AY663" s="19"/>
      <c r="AZ663" s="19"/>
    </row>
    <row r="664" spans="1:52" x14ac:dyDescent="0.3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c r="AZ664" s="19"/>
    </row>
    <row r="665" spans="1:52" x14ac:dyDescent="0.3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c r="AX665" s="19"/>
      <c r="AY665" s="19"/>
      <c r="AZ665" s="19"/>
    </row>
    <row r="666" spans="1:52" x14ac:dyDescent="0.3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c r="AZ666" s="19"/>
    </row>
    <row r="667" spans="1:52" x14ac:dyDescent="0.3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c r="AH667" s="19"/>
      <c r="AI667" s="19"/>
      <c r="AJ667" s="19"/>
      <c r="AK667" s="19"/>
      <c r="AL667" s="19"/>
      <c r="AM667" s="19"/>
      <c r="AN667" s="19"/>
      <c r="AO667" s="19"/>
      <c r="AP667" s="19"/>
      <c r="AQ667" s="19"/>
      <c r="AR667" s="19"/>
      <c r="AS667" s="19"/>
      <c r="AT667" s="19"/>
      <c r="AU667" s="19"/>
      <c r="AV667" s="19"/>
      <c r="AW667" s="19"/>
      <c r="AX667" s="19"/>
      <c r="AY667" s="19"/>
      <c r="AZ667" s="19"/>
    </row>
    <row r="668" spans="1:52" x14ac:dyDescent="0.3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c r="AZ668" s="19"/>
    </row>
    <row r="669" spans="1:52" x14ac:dyDescent="0.3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19"/>
      <c r="AH669" s="19"/>
      <c r="AI669" s="19"/>
      <c r="AJ669" s="19"/>
      <c r="AK669" s="19"/>
      <c r="AL669" s="19"/>
      <c r="AM669" s="19"/>
      <c r="AN669" s="19"/>
      <c r="AO669" s="19"/>
      <c r="AP669" s="19"/>
      <c r="AQ669" s="19"/>
      <c r="AR669" s="19"/>
      <c r="AS669" s="19"/>
      <c r="AT669" s="19"/>
      <c r="AU669" s="19"/>
      <c r="AV669" s="19"/>
      <c r="AW669" s="19"/>
      <c r="AX669" s="19"/>
      <c r="AY669" s="19"/>
      <c r="AZ669" s="19"/>
    </row>
    <row r="670" spans="1:52" x14ac:dyDescent="0.3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c r="AZ670" s="19"/>
    </row>
    <row r="671" spans="1:52" x14ac:dyDescent="0.3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19"/>
      <c r="AH671" s="19"/>
      <c r="AI671" s="19"/>
      <c r="AJ671" s="19"/>
      <c r="AK671" s="19"/>
      <c r="AL671" s="19"/>
      <c r="AM671" s="19"/>
      <c r="AN671" s="19"/>
      <c r="AO671" s="19"/>
      <c r="AP671" s="19"/>
      <c r="AQ671" s="19"/>
      <c r="AR671" s="19"/>
      <c r="AS671" s="19"/>
      <c r="AT671" s="19"/>
      <c r="AU671" s="19"/>
      <c r="AV671" s="19"/>
      <c r="AW671" s="19"/>
      <c r="AX671" s="19"/>
      <c r="AY671" s="19"/>
      <c r="AZ671" s="19"/>
    </row>
    <row r="672" spans="1:52" x14ac:dyDescent="0.3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19"/>
      <c r="AH672" s="19"/>
      <c r="AI672" s="19"/>
      <c r="AJ672" s="19"/>
      <c r="AK672" s="19"/>
      <c r="AL672" s="19"/>
      <c r="AM672" s="19"/>
      <c r="AN672" s="19"/>
      <c r="AO672" s="19"/>
      <c r="AP672" s="19"/>
      <c r="AQ672" s="19"/>
      <c r="AR672" s="19"/>
      <c r="AS672" s="19"/>
      <c r="AT672" s="19"/>
      <c r="AU672" s="19"/>
      <c r="AV672" s="19"/>
      <c r="AW672" s="19"/>
      <c r="AX672" s="19"/>
      <c r="AY672" s="19"/>
      <c r="AZ672" s="19"/>
    </row>
    <row r="673" spans="1:52" x14ac:dyDescent="0.3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19"/>
      <c r="AH673" s="19"/>
      <c r="AI673" s="19"/>
      <c r="AJ673" s="19"/>
      <c r="AK673" s="19"/>
      <c r="AL673" s="19"/>
      <c r="AM673" s="19"/>
      <c r="AN673" s="19"/>
      <c r="AO673" s="19"/>
      <c r="AP673" s="19"/>
      <c r="AQ673" s="19"/>
      <c r="AR673" s="19"/>
      <c r="AS673" s="19"/>
      <c r="AT673" s="19"/>
      <c r="AU673" s="19"/>
      <c r="AV673" s="19"/>
      <c r="AW673" s="19"/>
      <c r="AX673" s="19"/>
      <c r="AY673" s="19"/>
      <c r="AZ673" s="19"/>
    </row>
    <row r="674" spans="1:52" x14ac:dyDescent="0.3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c r="AZ674" s="19"/>
    </row>
    <row r="675" spans="1:52" x14ac:dyDescent="0.3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19"/>
      <c r="AH675" s="19"/>
      <c r="AI675" s="19"/>
      <c r="AJ675" s="19"/>
      <c r="AK675" s="19"/>
      <c r="AL675" s="19"/>
      <c r="AM675" s="19"/>
      <c r="AN675" s="19"/>
      <c r="AO675" s="19"/>
      <c r="AP675" s="19"/>
      <c r="AQ675" s="19"/>
      <c r="AR675" s="19"/>
      <c r="AS675" s="19"/>
      <c r="AT675" s="19"/>
      <c r="AU675" s="19"/>
      <c r="AV675" s="19"/>
      <c r="AW675" s="19"/>
      <c r="AX675" s="19"/>
      <c r="AY675" s="19"/>
      <c r="AZ675" s="19"/>
    </row>
    <row r="676" spans="1:52" x14ac:dyDescent="0.3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c r="AZ676" s="19"/>
    </row>
    <row r="677" spans="1:52" x14ac:dyDescent="0.3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19"/>
      <c r="AH677" s="19"/>
      <c r="AI677" s="19"/>
      <c r="AJ677" s="19"/>
      <c r="AK677" s="19"/>
      <c r="AL677" s="19"/>
      <c r="AM677" s="19"/>
      <c r="AN677" s="19"/>
      <c r="AO677" s="19"/>
      <c r="AP677" s="19"/>
      <c r="AQ677" s="19"/>
      <c r="AR677" s="19"/>
      <c r="AS677" s="19"/>
      <c r="AT677" s="19"/>
      <c r="AU677" s="19"/>
      <c r="AV677" s="19"/>
      <c r="AW677" s="19"/>
      <c r="AX677" s="19"/>
      <c r="AY677" s="19"/>
      <c r="AZ677" s="19"/>
    </row>
    <row r="678" spans="1:52" x14ac:dyDescent="0.3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c r="AZ678" s="19"/>
    </row>
    <row r="679" spans="1:52" x14ac:dyDescent="0.3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19"/>
      <c r="AH679" s="19"/>
      <c r="AI679" s="19"/>
      <c r="AJ679" s="19"/>
      <c r="AK679" s="19"/>
      <c r="AL679" s="19"/>
      <c r="AM679" s="19"/>
      <c r="AN679" s="19"/>
      <c r="AO679" s="19"/>
      <c r="AP679" s="19"/>
      <c r="AQ679" s="19"/>
      <c r="AR679" s="19"/>
      <c r="AS679" s="19"/>
      <c r="AT679" s="19"/>
      <c r="AU679" s="19"/>
      <c r="AV679" s="19"/>
      <c r="AW679" s="19"/>
      <c r="AX679" s="19"/>
      <c r="AY679" s="19"/>
      <c r="AZ679" s="19"/>
    </row>
    <row r="680" spans="1:52" x14ac:dyDescent="0.3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c r="AZ680" s="19"/>
    </row>
    <row r="681" spans="1:52" x14ac:dyDescent="0.3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19"/>
      <c r="AH681" s="19"/>
      <c r="AI681" s="19"/>
      <c r="AJ681" s="19"/>
      <c r="AK681" s="19"/>
      <c r="AL681" s="19"/>
      <c r="AM681" s="19"/>
      <c r="AN681" s="19"/>
      <c r="AO681" s="19"/>
      <c r="AP681" s="19"/>
      <c r="AQ681" s="19"/>
      <c r="AR681" s="19"/>
      <c r="AS681" s="19"/>
      <c r="AT681" s="19"/>
      <c r="AU681" s="19"/>
      <c r="AV681" s="19"/>
      <c r="AW681" s="19"/>
      <c r="AX681" s="19"/>
      <c r="AY681" s="19"/>
      <c r="AZ681" s="19"/>
    </row>
    <row r="682" spans="1:52" x14ac:dyDescent="0.3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c r="AZ682" s="19"/>
    </row>
    <row r="683" spans="1:52" x14ac:dyDescent="0.3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19"/>
      <c r="AH683" s="19"/>
      <c r="AI683" s="19"/>
      <c r="AJ683" s="19"/>
      <c r="AK683" s="19"/>
      <c r="AL683" s="19"/>
      <c r="AM683" s="19"/>
      <c r="AN683" s="19"/>
      <c r="AO683" s="19"/>
      <c r="AP683" s="19"/>
      <c r="AQ683" s="19"/>
      <c r="AR683" s="19"/>
      <c r="AS683" s="19"/>
      <c r="AT683" s="19"/>
      <c r="AU683" s="19"/>
      <c r="AV683" s="19"/>
      <c r="AW683" s="19"/>
      <c r="AX683" s="19"/>
      <c r="AY683" s="19"/>
      <c r="AZ683" s="19"/>
    </row>
    <row r="684" spans="1:52" x14ac:dyDescent="0.3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c r="AZ684" s="19"/>
    </row>
    <row r="685" spans="1:52" x14ac:dyDescent="0.3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c r="AX685" s="19"/>
      <c r="AY685" s="19"/>
      <c r="AZ685" s="19"/>
    </row>
    <row r="686" spans="1:52" x14ac:dyDescent="0.3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c r="AZ686" s="19"/>
    </row>
    <row r="687" spans="1:52" x14ac:dyDescent="0.3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c r="AH687" s="19"/>
      <c r="AI687" s="19"/>
      <c r="AJ687" s="19"/>
      <c r="AK687" s="19"/>
      <c r="AL687" s="19"/>
      <c r="AM687" s="19"/>
      <c r="AN687" s="19"/>
      <c r="AO687" s="19"/>
      <c r="AP687" s="19"/>
      <c r="AQ687" s="19"/>
      <c r="AR687" s="19"/>
      <c r="AS687" s="19"/>
      <c r="AT687" s="19"/>
      <c r="AU687" s="19"/>
      <c r="AV687" s="19"/>
      <c r="AW687" s="19"/>
      <c r="AX687" s="19"/>
      <c r="AY687" s="19"/>
      <c r="AZ687" s="19"/>
    </row>
    <row r="688" spans="1:52" x14ac:dyDescent="0.3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c r="AZ688" s="19"/>
    </row>
    <row r="689" spans="1:52" x14ac:dyDescent="0.3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c r="AX689" s="19"/>
      <c r="AY689" s="19"/>
      <c r="AZ689" s="19"/>
    </row>
    <row r="690" spans="1:52" x14ac:dyDescent="0.3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c r="AZ690" s="19"/>
    </row>
    <row r="691" spans="1:52" x14ac:dyDescent="0.3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c r="AH691" s="19"/>
      <c r="AI691" s="19"/>
      <c r="AJ691" s="19"/>
      <c r="AK691" s="19"/>
      <c r="AL691" s="19"/>
      <c r="AM691" s="19"/>
      <c r="AN691" s="19"/>
      <c r="AO691" s="19"/>
      <c r="AP691" s="19"/>
      <c r="AQ691" s="19"/>
      <c r="AR691" s="19"/>
      <c r="AS691" s="19"/>
      <c r="AT691" s="19"/>
      <c r="AU691" s="19"/>
      <c r="AV691" s="19"/>
      <c r="AW691" s="19"/>
      <c r="AX691" s="19"/>
      <c r="AY691" s="19"/>
      <c r="AZ691" s="19"/>
    </row>
    <row r="692" spans="1:52" x14ac:dyDescent="0.3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c r="AZ692" s="19"/>
    </row>
    <row r="693" spans="1:52" x14ac:dyDescent="0.3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19"/>
      <c r="AH693" s="19"/>
      <c r="AI693" s="19"/>
      <c r="AJ693" s="19"/>
      <c r="AK693" s="19"/>
      <c r="AL693" s="19"/>
      <c r="AM693" s="19"/>
      <c r="AN693" s="19"/>
      <c r="AO693" s="19"/>
      <c r="AP693" s="19"/>
      <c r="AQ693" s="19"/>
      <c r="AR693" s="19"/>
      <c r="AS693" s="19"/>
      <c r="AT693" s="19"/>
      <c r="AU693" s="19"/>
      <c r="AV693" s="19"/>
      <c r="AW693" s="19"/>
      <c r="AX693" s="19"/>
      <c r="AY693" s="19"/>
      <c r="AZ693" s="19"/>
    </row>
    <row r="694" spans="1:52" x14ac:dyDescent="0.3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c r="AZ694" s="19"/>
    </row>
    <row r="695" spans="1:52" x14ac:dyDescent="0.3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19"/>
      <c r="AH695" s="19"/>
      <c r="AI695" s="19"/>
      <c r="AJ695" s="19"/>
      <c r="AK695" s="19"/>
      <c r="AL695" s="19"/>
      <c r="AM695" s="19"/>
      <c r="AN695" s="19"/>
      <c r="AO695" s="19"/>
      <c r="AP695" s="19"/>
      <c r="AQ695" s="19"/>
      <c r="AR695" s="19"/>
      <c r="AS695" s="19"/>
      <c r="AT695" s="19"/>
      <c r="AU695" s="19"/>
      <c r="AV695" s="19"/>
      <c r="AW695" s="19"/>
      <c r="AX695" s="19"/>
      <c r="AY695" s="19"/>
      <c r="AZ695" s="19"/>
    </row>
    <row r="696" spans="1:52" x14ac:dyDescent="0.3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c r="AZ696" s="19"/>
    </row>
    <row r="697" spans="1:52" x14ac:dyDescent="0.3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c r="AX697" s="19"/>
      <c r="AY697" s="19"/>
      <c r="AZ697" s="19"/>
    </row>
    <row r="698" spans="1:52" x14ac:dyDescent="0.3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c r="AZ698" s="19"/>
    </row>
    <row r="699" spans="1:52" x14ac:dyDescent="0.3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c r="AH699" s="19"/>
      <c r="AI699" s="19"/>
      <c r="AJ699" s="19"/>
      <c r="AK699" s="19"/>
      <c r="AL699" s="19"/>
      <c r="AM699" s="19"/>
      <c r="AN699" s="19"/>
      <c r="AO699" s="19"/>
      <c r="AP699" s="19"/>
      <c r="AQ699" s="19"/>
      <c r="AR699" s="19"/>
      <c r="AS699" s="19"/>
      <c r="AT699" s="19"/>
      <c r="AU699" s="19"/>
      <c r="AV699" s="19"/>
      <c r="AW699" s="19"/>
      <c r="AX699" s="19"/>
      <c r="AY699" s="19"/>
      <c r="AZ699" s="19"/>
    </row>
    <row r="700" spans="1:52" x14ac:dyDescent="0.3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c r="AZ700" s="19"/>
    </row>
    <row r="701" spans="1:52" x14ac:dyDescent="0.3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c r="AX701" s="19"/>
      <c r="AY701" s="19"/>
      <c r="AZ701" s="19"/>
    </row>
    <row r="702" spans="1:52" x14ac:dyDescent="0.3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c r="AZ702" s="19"/>
    </row>
    <row r="703" spans="1:52" x14ac:dyDescent="0.3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c r="AH703" s="19"/>
      <c r="AI703" s="19"/>
      <c r="AJ703" s="19"/>
      <c r="AK703" s="19"/>
      <c r="AL703" s="19"/>
      <c r="AM703" s="19"/>
      <c r="AN703" s="19"/>
      <c r="AO703" s="19"/>
      <c r="AP703" s="19"/>
      <c r="AQ703" s="19"/>
      <c r="AR703" s="19"/>
      <c r="AS703" s="19"/>
      <c r="AT703" s="19"/>
      <c r="AU703" s="19"/>
      <c r="AV703" s="19"/>
      <c r="AW703" s="19"/>
      <c r="AX703" s="19"/>
      <c r="AY703" s="19"/>
      <c r="AZ703" s="19"/>
    </row>
    <row r="704" spans="1:52" x14ac:dyDescent="0.3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c r="AZ704" s="19"/>
    </row>
    <row r="705" spans="1:52" x14ac:dyDescent="0.3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19"/>
      <c r="AH705" s="19"/>
      <c r="AI705" s="19"/>
      <c r="AJ705" s="19"/>
      <c r="AK705" s="19"/>
      <c r="AL705" s="19"/>
      <c r="AM705" s="19"/>
      <c r="AN705" s="19"/>
      <c r="AO705" s="19"/>
      <c r="AP705" s="19"/>
      <c r="AQ705" s="19"/>
      <c r="AR705" s="19"/>
      <c r="AS705" s="19"/>
      <c r="AT705" s="19"/>
      <c r="AU705" s="19"/>
      <c r="AV705" s="19"/>
      <c r="AW705" s="19"/>
      <c r="AX705" s="19"/>
      <c r="AY705" s="19"/>
      <c r="AZ705" s="19"/>
    </row>
    <row r="706" spans="1:52" x14ac:dyDescent="0.3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c r="AZ706" s="19"/>
    </row>
    <row r="707" spans="1:52" x14ac:dyDescent="0.3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19"/>
      <c r="AH707" s="19"/>
      <c r="AI707" s="19"/>
      <c r="AJ707" s="19"/>
      <c r="AK707" s="19"/>
      <c r="AL707" s="19"/>
      <c r="AM707" s="19"/>
      <c r="AN707" s="19"/>
      <c r="AO707" s="19"/>
      <c r="AP707" s="19"/>
      <c r="AQ707" s="19"/>
      <c r="AR707" s="19"/>
      <c r="AS707" s="19"/>
      <c r="AT707" s="19"/>
      <c r="AU707" s="19"/>
      <c r="AV707" s="19"/>
      <c r="AW707" s="19"/>
      <c r="AX707" s="19"/>
      <c r="AY707" s="19"/>
      <c r="AZ707" s="19"/>
    </row>
    <row r="708" spans="1:52" x14ac:dyDescent="0.3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c r="AZ708" s="19"/>
    </row>
    <row r="709" spans="1:52" x14ac:dyDescent="0.3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c r="AX709" s="19"/>
      <c r="AY709" s="19"/>
      <c r="AZ709" s="19"/>
    </row>
    <row r="710" spans="1:52" x14ac:dyDescent="0.3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c r="AZ710" s="19"/>
    </row>
    <row r="711" spans="1:52" x14ac:dyDescent="0.3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c r="AH711" s="19"/>
      <c r="AI711" s="19"/>
      <c r="AJ711" s="19"/>
      <c r="AK711" s="19"/>
      <c r="AL711" s="19"/>
      <c r="AM711" s="19"/>
      <c r="AN711" s="19"/>
      <c r="AO711" s="19"/>
      <c r="AP711" s="19"/>
      <c r="AQ711" s="19"/>
      <c r="AR711" s="19"/>
      <c r="AS711" s="19"/>
      <c r="AT711" s="19"/>
      <c r="AU711" s="19"/>
      <c r="AV711" s="19"/>
      <c r="AW711" s="19"/>
      <c r="AX711" s="19"/>
      <c r="AY711" s="19"/>
      <c r="AZ711" s="19"/>
    </row>
    <row r="712" spans="1:52" x14ac:dyDescent="0.3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c r="AZ712" s="19"/>
    </row>
    <row r="713" spans="1:52" x14ac:dyDescent="0.3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c r="AX713" s="19"/>
      <c r="AY713" s="19"/>
      <c r="AZ713" s="19"/>
    </row>
    <row r="714" spans="1:52" x14ac:dyDescent="0.3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c r="AZ714" s="19"/>
    </row>
    <row r="715" spans="1:52" x14ac:dyDescent="0.3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c r="AH715" s="19"/>
      <c r="AI715" s="19"/>
      <c r="AJ715" s="19"/>
      <c r="AK715" s="19"/>
      <c r="AL715" s="19"/>
      <c r="AM715" s="19"/>
      <c r="AN715" s="19"/>
      <c r="AO715" s="19"/>
      <c r="AP715" s="19"/>
      <c r="AQ715" s="19"/>
      <c r="AR715" s="19"/>
      <c r="AS715" s="19"/>
      <c r="AT715" s="19"/>
      <c r="AU715" s="19"/>
      <c r="AV715" s="19"/>
      <c r="AW715" s="19"/>
      <c r="AX715" s="19"/>
      <c r="AY715" s="19"/>
      <c r="AZ715" s="19"/>
    </row>
    <row r="716" spans="1:52" x14ac:dyDescent="0.3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c r="AZ716" s="19"/>
    </row>
    <row r="717" spans="1:52" x14ac:dyDescent="0.3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19"/>
      <c r="AH717" s="19"/>
      <c r="AI717" s="19"/>
      <c r="AJ717" s="19"/>
      <c r="AK717" s="19"/>
      <c r="AL717" s="19"/>
      <c r="AM717" s="19"/>
      <c r="AN717" s="19"/>
      <c r="AO717" s="19"/>
      <c r="AP717" s="19"/>
      <c r="AQ717" s="19"/>
      <c r="AR717" s="19"/>
      <c r="AS717" s="19"/>
      <c r="AT717" s="19"/>
      <c r="AU717" s="19"/>
      <c r="AV717" s="19"/>
      <c r="AW717" s="19"/>
      <c r="AX717" s="19"/>
      <c r="AY717" s="19"/>
      <c r="AZ717" s="19"/>
    </row>
    <row r="718" spans="1:52" x14ac:dyDescent="0.3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c r="AZ718" s="19"/>
    </row>
    <row r="719" spans="1:52" x14ac:dyDescent="0.3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19"/>
      <c r="AH719" s="19"/>
      <c r="AI719" s="19"/>
      <c r="AJ719" s="19"/>
      <c r="AK719" s="19"/>
      <c r="AL719" s="19"/>
      <c r="AM719" s="19"/>
      <c r="AN719" s="19"/>
      <c r="AO719" s="19"/>
      <c r="AP719" s="19"/>
      <c r="AQ719" s="19"/>
      <c r="AR719" s="19"/>
      <c r="AS719" s="19"/>
      <c r="AT719" s="19"/>
      <c r="AU719" s="19"/>
      <c r="AV719" s="19"/>
      <c r="AW719" s="19"/>
      <c r="AX719" s="19"/>
      <c r="AY719" s="19"/>
      <c r="AZ719" s="19"/>
    </row>
    <row r="720" spans="1:52" x14ac:dyDescent="0.3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c r="AZ720" s="19"/>
    </row>
    <row r="721" spans="1:52" x14ac:dyDescent="0.3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c r="AX721" s="19"/>
      <c r="AY721" s="19"/>
      <c r="AZ721" s="19"/>
    </row>
    <row r="722" spans="1:52" x14ac:dyDescent="0.3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c r="AZ722" s="19"/>
    </row>
    <row r="723" spans="1:52" x14ac:dyDescent="0.3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c r="AH723" s="19"/>
      <c r="AI723" s="19"/>
      <c r="AJ723" s="19"/>
      <c r="AK723" s="19"/>
      <c r="AL723" s="19"/>
      <c r="AM723" s="19"/>
      <c r="AN723" s="19"/>
      <c r="AO723" s="19"/>
      <c r="AP723" s="19"/>
      <c r="AQ723" s="19"/>
      <c r="AR723" s="19"/>
      <c r="AS723" s="19"/>
      <c r="AT723" s="19"/>
      <c r="AU723" s="19"/>
      <c r="AV723" s="19"/>
      <c r="AW723" s="19"/>
      <c r="AX723" s="19"/>
      <c r="AY723" s="19"/>
      <c r="AZ723" s="19"/>
    </row>
    <row r="724" spans="1:52" x14ac:dyDescent="0.3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c r="AZ724" s="19"/>
    </row>
    <row r="725" spans="1:52" x14ac:dyDescent="0.3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c r="AX725" s="19"/>
      <c r="AY725" s="19"/>
      <c r="AZ725" s="19"/>
    </row>
    <row r="726" spans="1:52" x14ac:dyDescent="0.3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c r="AZ726" s="19"/>
    </row>
    <row r="727" spans="1:52" x14ac:dyDescent="0.3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c r="AH727" s="19"/>
      <c r="AI727" s="19"/>
      <c r="AJ727" s="19"/>
      <c r="AK727" s="19"/>
      <c r="AL727" s="19"/>
      <c r="AM727" s="19"/>
      <c r="AN727" s="19"/>
      <c r="AO727" s="19"/>
      <c r="AP727" s="19"/>
      <c r="AQ727" s="19"/>
      <c r="AR727" s="19"/>
      <c r="AS727" s="19"/>
      <c r="AT727" s="19"/>
      <c r="AU727" s="19"/>
      <c r="AV727" s="19"/>
      <c r="AW727" s="19"/>
      <c r="AX727" s="19"/>
      <c r="AY727" s="19"/>
      <c r="AZ727" s="19"/>
    </row>
    <row r="728" spans="1:52" x14ac:dyDescent="0.3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c r="AZ728" s="19"/>
    </row>
    <row r="729" spans="1:52" x14ac:dyDescent="0.3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19"/>
      <c r="AH729" s="19"/>
      <c r="AI729" s="19"/>
      <c r="AJ729" s="19"/>
      <c r="AK729" s="19"/>
      <c r="AL729" s="19"/>
      <c r="AM729" s="19"/>
      <c r="AN729" s="19"/>
      <c r="AO729" s="19"/>
      <c r="AP729" s="19"/>
      <c r="AQ729" s="19"/>
      <c r="AR729" s="19"/>
      <c r="AS729" s="19"/>
      <c r="AT729" s="19"/>
      <c r="AU729" s="19"/>
      <c r="AV729" s="19"/>
      <c r="AW729" s="19"/>
      <c r="AX729" s="19"/>
      <c r="AY729" s="19"/>
      <c r="AZ729" s="19"/>
    </row>
    <row r="730" spans="1:52" x14ac:dyDescent="0.3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c r="AZ730" s="19"/>
    </row>
    <row r="731" spans="1:52" x14ac:dyDescent="0.3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19"/>
      <c r="AH731" s="19"/>
      <c r="AI731" s="19"/>
      <c r="AJ731" s="19"/>
      <c r="AK731" s="19"/>
      <c r="AL731" s="19"/>
      <c r="AM731" s="19"/>
      <c r="AN731" s="19"/>
      <c r="AO731" s="19"/>
      <c r="AP731" s="19"/>
      <c r="AQ731" s="19"/>
      <c r="AR731" s="19"/>
      <c r="AS731" s="19"/>
      <c r="AT731" s="19"/>
      <c r="AU731" s="19"/>
      <c r="AV731" s="19"/>
      <c r="AW731" s="19"/>
      <c r="AX731" s="19"/>
      <c r="AY731" s="19"/>
      <c r="AZ731" s="19"/>
    </row>
    <row r="732" spans="1:52" x14ac:dyDescent="0.3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c r="AZ732" s="19"/>
    </row>
    <row r="733" spans="1:52" x14ac:dyDescent="0.3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19"/>
      <c r="AH733" s="19"/>
      <c r="AI733" s="19"/>
      <c r="AJ733" s="19"/>
      <c r="AK733" s="19"/>
      <c r="AL733" s="19"/>
      <c r="AM733" s="19"/>
      <c r="AN733" s="19"/>
      <c r="AO733" s="19"/>
      <c r="AP733" s="19"/>
      <c r="AQ733" s="19"/>
      <c r="AR733" s="19"/>
      <c r="AS733" s="19"/>
      <c r="AT733" s="19"/>
      <c r="AU733" s="19"/>
      <c r="AV733" s="19"/>
      <c r="AW733" s="19"/>
      <c r="AX733" s="19"/>
      <c r="AY733" s="19"/>
      <c r="AZ733" s="19"/>
    </row>
    <row r="734" spans="1:52" x14ac:dyDescent="0.3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c r="AZ734" s="19"/>
    </row>
    <row r="735" spans="1:52" x14ac:dyDescent="0.3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19"/>
      <c r="AH735" s="19"/>
      <c r="AI735" s="19"/>
      <c r="AJ735" s="19"/>
      <c r="AK735" s="19"/>
      <c r="AL735" s="19"/>
      <c r="AM735" s="19"/>
      <c r="AN735" s="19"/>
      <c r="AO735" s="19"/>
      <c r="AP735" s="19"/>
      <c r="AQ735" s="19"/>
      <c r="AR735" s="19"/>
      <c r="AS735" s="19"/>
      <c r="AT735" s="19"/>
      <c r="AU735" s="19"/>
      <c r="AV735" s="19"/>
      <c r="AW735" s="19"/>
      <c r="AX735" s="19"/>
      <c r="AY735" s="19"/>
      <c r="AZ735" s="19"/>
    </row>
    <row r="736" spans="1:52" x14ac:dyDescent="0.3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c r="AZ736" s="19"/>
    </row>
    <row r="737" spans="1:52" x14ac:dyDescent="0.3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19"/>
      <c r="AH737" s="19"/>
      <c r="AI737" s="19"/>
      <c r="AJ737" s="19"/>
      <c r="AK737" s="19"/>
      <c r="AL737" s="19"/>
      <c r="AM737" s="19"/>
      <c r="AN737" s="19"/>
      <c r="AO737" s="19"/>
      <c r="AP737" s="19"/>
      <c r="AQ737" s="19"/>
      <c r="AR737" s="19"/>
      <c r="AS737" s="19"/>
      <c r="AT737" s="19"/>
      <c r="AU737" s="19"/>
      <c r="AV737" s="19"/>
      <c r="AW737" s="19"/>
      <c r="AX737" s="19"/>
      <c r="AY737" s="19"/>
      <c r="AZ737" s="19"/>
    </row>
    <row r="738" spans="1:52" x14ac:dyDescent="0.3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c r="AZ738" s="19"/>
    </row>
    <row r="739" spans="1:52" x14ac:dyDescent="0.3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19"/>
      <c r="AH739" s="19"/>
      <c r="AI739" s="19"/>
      <c r="AJ739" s="19"/>
      <c r="AK739" s="19"/>
      <c r="AL739" s="19"/>
      <c r="AM739" s="19"/>
      <c r="AN739" s="19"/>
      <c r="AO739" s="19"/>
      <c r="AP739" s="19"/>
      <c r="AQ739" s="19"/>
      <c r="AR739" s="19"/>
      <c r="AS739" s="19"/>
      <c r="AT739" s="19"/>
      <c r="AU739" s="19"/>
      <c r="AV739" s="19"/>
      <c r="AW739" s="19"/>
      <c r="AX739" s="19"/>
      <c r="AY739" s="19"/>
      <c r="AZ739" s="19"/>
    </row>
    <row r="740" spans="1:52" x14ac:dyDescent="0.3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c r="AZ740" s="19"/>
    </row>
    <row r="741" spans="1:52" x14ac:dyDescent="0.3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19"/>
      <c r="AH741" s="19"/>
      <c r="AI741" s="19"/>
      <c r="AJ741" s="19"/>
      <c r="AK741" s="19"/>
      <c r="AL741" s="19"/>
      <c r="AM741" s="19"/>
      <c r="AN741" s="19"/>
      <c r="AO741" s="19"/>
      <c r="AP741" s="19"/>
      <c r="AQ741" s="19"/>
      <c r="AR741" s="19"/>
      <c r="AS741" s="19"/>
      <c r="AT741" s="19"/>
      <c r="AU741" s="19"/>
      <c r="AV741" s="19"/>
      <c r="AW741" s="19"/>
      <c r="AX741" s="19"/>
      <c r="AY741" s="19"/>
      <c r="AZ741" s="19"/>
    </row>
    <row r="742" spans="1:52" x14ac:dyDescent="0.3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c r="AZ742" s="19"/>
    </row>
    <row r="743" spans="1:52" x14ac:dyDescent="0.3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19"/>
      <c r="AH743" s="19"/>
      <c r="AI743" s="19"/>
      <c r="AJ743" s="19"/>
      <c r="AK743" s="19"/>
      <c r="AL743" s="19"/>
      <c r="AM743" s="19"/>
      <c r="AN743" s="19"/>
      <c r="AO743" s="19"/>
      <c r="AP743" s="19"/>
      <c r="AQ743" s="19"/>
      <c r="AR743" s="19"/>
      <c r="AS743" s="19"/>
      <c r="AT743" s="19"/>
      <c r="AU743" s="19"/>
      <c r="AV743" s="19"/>
      <c r="AW743" s="19"/>
      <c r="AX743" s="19"/>
      <c r="AY743" s="19"/>
      <c r="AZ743" s="19"/>
    </row>
    <row r="744" spans="1:52" x14ac:dyDescent="0.3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c r="AZ744" s="19"/>
    </row>
    <row r="745" spans="1:52" x14ac:dyDescent="0.3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19"/>
      <c r="AH745" s="19"/>
      <c r="AI745" s="19"/>
      <c r="AJ745" s="19"/>
      <c r="AK745" s="19"/>
      <c r="AL745" s="19"/>
      <c r="AM745" s="19"/>
      <c r="AN745" s="19"/>
      <c r="AO745" s="19"/>
      <c r="AP745" s="19"/>
      <c r="AQ745" s="19"/>
      <c r="AR745" s="19"/>
      <c r="AS745" s="19"/>
      <c r="AT745" s="19"/>
      <c r="AU745" s="19"/>
      <c r="AV745" s="19"/>
      <c r="AW745" s="19"/>
      <c r="AX745" s="19"/>
      <c r="AY745" s="19"/>
      <c r="AZ745" s="19"/>
    </row>
    <row r="746" spans="1:52" x14ac:dyDescent="0.3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c r="AZ746" s="19"/>
    </row>
    <row r="747" spans="1:52" x14ac:dyDescent="0.3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19"/>
      <c r="AH747" s="19"/>
      <c r="AI747" s="19"/>
      <c r="AJ747" s="19"/>
      <c r="AK747" s="19"/>
      <c r="AL747" s="19"/>
      <c r="AM747" s="19"/>
      <c r="AN747" s="19"/>
      <c r="AO747" s="19"/>
      <c r="AP747" s="19"/>
      <c r="AQ747" s="19"/>
      <c r="AR747" s="19"/>
      <c r="AS747" s="19"/>
      <c r="AT747" s="19"/>
      <c r="AU747" s="19"/>
      <c r="AV747" s="19"/>
      <c r="AW747" s="19"/>
      <c r="AX747" s="19"/>
      <c r="AY747" s="19"/>
      <c r="AZ747" s="19"/>
    </row>
    <row r="748" spans="1:52" x14ac:dyDescent="0.3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c r="AZ748" s="19"/>
    </row>
    <row r="749" spans="1:52" x14ac:dyDescent="0.3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19"/>
      <c r="AH749" s="19"/>
      <c r="AI749" s="19"/>
      <c r="AJ749" s="19"/>
      <c r="AK749" s="19"/>
      <c r="AL749" s="19"/>
      <c r="AM749" s="19"/>
      <c r="AN749" s="19"/>
      <c r="AO749" s="19"/>
      <c r="AP749" s="19"/>
      <c r="AQ749" s="19"/>
      <c r="AR749" s="19"/>
      <c r="AS749" s="19"/>
      <c r="AT749" s="19"/>
      <c r="AU749" s="19"/>
      <c r="AV749" s="19"/>
      <c r="AW749" s="19"/>
      <c r="AX749" s="19"/>
      <c r="AY749" s="19"/>
      <c r="AZ749" s="19"/>
    </row>
    <row r="750" spans="1:52" x14ac:dyDescent="0.3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c r="AZ750" s="19"/>
    </row>
    <row r="751" spans="1:52" x14ac:dyDescent="0.3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19"/>
      <c r="AH751" s="19"/>
      <c r="AI751" s="19"/>
      <c r="AJ751" s="19"/>
      <c r="AK751" s="19"/>
      <c r="AL751" s="19"/>
      <c r="AM751" s="19"/>
      <c r="AN751" s="19"/>
      <c r="AO751" s="19"/>
      <c r="AP751" s="19"/>
      <c r="AQ751" s="19"/>
      <c r="AR751" s="19"/>
      <c r="AS751" s="19"/>
      <c r="AT751" s="19"/>
      <c r="AU751" s="19"/>
      <c r="AV751" s="19"/>
      <c r="AW751" s="19"/>
      <c r="AX751" s="19"/>
      <c r="AY751" s="19"/>
      <c r="AZ751" s="19"/>
    </row>
    <row r="752" spans="1:52" x14ac:dyDescent="0.3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c r="AZ752" s="19"/>
    </row>
    <row r="753" spans="1:52" x14ac:dyDescent="0.3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19"/>
      <c r="AH753" s="19"/>
      <c r="AI753" s="19"/>
      <c r="AJ753" s="19"/>
      <c r="AK753" s="19"/>
      <c r="AL753" s="19"/>
      <c r="AM753" s="19"/>
      <c r="AN753" s="19"/>
      <c r="AO753" s="19"/>
      <c r="AP753" s="19"/>
      <c r="AQ753" s="19"/>
      <c r="AR753" s="19"/>
      <c r="AS753" s="19"/>
      <c r="AT753" s="19"/>
      <c r="AU753" s="19"/>
      <c r="AV753" s="19"/>
      <c r="AW753" s="19"/>
      <c r="AX753" s="19"/>
      <c r="AY753" s="19"/>
      <c r="AZ753" s="19"/>
    </row>
    <row r="754" spans="1:52" x14ac:dyDescent="0.3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c r="AZ754" s="19"/>
    </row>
    <row r="755" spans="1:52" x14ac:dyDescent="0.3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19"/>
      <c r="AH755" s="19"/>
      <c r="AI755" s="19"/>
      <c r="AJ755" s="19"/>
      <c r="AK755" s="19"/>
      <c r="AL755" s="19"/>
      <c r="AM755" s="19"/>
      <c r="AN755" s="19"/>
      <c r="AO755" s="19"/>
      <c r="AP755" s="19"/>
      <c r="AQ755" s="19"/>
      <c r="AR755" s="19"/>
      <c r="AS755" s="19"/>
      <c r="AT755" s="19"/>
      <c r="AU755" s="19"/>
      <c r="AV755" s="19"/>
      <c r="AW755" s="19"/>
      <c r="AX755" s="19"/>
      <c r="AY755" s="19"/>
      <c r="AZ755" s="19"/>
    </row>
    <row r="756" spans="1:52" x14ac:dyDescent="0.3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c r="AZ756" s="19"/>
    </row>
    <row r="757" spans="1:52" x14ac:dyDescent="0.3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19"/>
      <c r="AH757" s="19"/>
      <c r="AI757" s="19"/>
      <c r="AJ757" s="19"/>
      <c r="AK757" s="19"/>
      <c r="AL757" s="19"/>
      <c r="AM757" s="19"/>
      <c r="AN757" s="19"/>
      <c r="AO757" s="19"/>
      <c r="AP757" s="19"/>
      <c r="AQ757" s="19"/>
      <c r="AR757" s="19"/>
      <c r="AS757" s="19"/>
      <c r="AT757" s="19"/>
      <c r="AU757" s="19"/>
      <c r="AV757" s="19"/>
      <c r="AW757" s="19"/>
      <c r="AX757" s="19"/>
      <c r="AY757" s="19"/>
      <c r="AZ757" s="19"/>
    </row>
    <row r="758" spans="1:52" x14ac:dyDescent="0.3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c r="AZ758" s="19"/>
    </row>
    <row r="759" spans="1:52" x14ac:dyDescent="0.3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19"/>
      <c r="AH759" s="19"/>
      <c r="AI759" s="19"/>
      <c r="AJ759" s="19"/>
      <c r="AK759" s="19"/>
      <c r="AL759" s="19"/>
      <c r="AM759" s="19"/>
      <c r="AN759" s="19"/>
      <c r="AO759" s="19"/>
      <c r="AP759" s="19"/>
      <c r="AQ759" s="19"/>
      <c r="AR759" s="19"/>
      <c r="AS759" s="19"/>
      <c r="AT759" s="19"/>
      <c r="AU759" s="19"/>
      <c r="AV759" s="19"/>
      <c r="AW759" s="19"/>
      <c r="AX759" s="19"/>
      <c r="AY759" s="19"/>
      <c r="AZ759" s="19"/>
    </row>
    <row r="760" spans="1:52" x14ac:dyDescent="0.3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c r="AZ760" s="19"/>
    </row>
    <row r="761" spans="1:52" x14ac:dyDescent="0.3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19"/>
      <c r="AH761" s="19"/>
      <c r="AI761" s="19"/>
      <c r="AJ761" s="19"/>
      <c r="AK761" s="19"/>
      <c r="AL761" s="19"/>
      <c r="AM761" s="19"/>
      <c r="AN761" s="19"/>
      <c r="AO761" s="19"/>
      <c r="AP761" s="19"/>
      <c r="AQ761" s="19"/>
      <c r="AR761" s="19"/>
      <c r="AS761" s="19"/>
      <c r="AT761" s="19"/>
      <c r="AU761" s="19"/>
      <c r="AV761" s="19"/>
      <c r="AW761" s="19"/>
      <c r="AX761" s="19"/>
      <c r="AY761" s="19"/>
      <c r="AZ761" s="19"/>
    </row>
    <row r="762" spans="1:52" x14ac:dyDescent="0.3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c r="AZ762" s="19"/>
    </row>
    <row r="763" spans="1:52" x14ac:dyDescent="0.3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19"/>
      <c r="AH763" s="19"/>
      <c r="AI763" s="19"/>
      <c r="AJ763" s="19"/>
      <c r="AK763" s="19"/>
      <c r="AL763" s="19"/>
      <c r="AM763" s="19"/>
      <c r="AN763" s="19"/>
      <c r="AO763" s="19"/>
      <c r="AP763" s="19"/>
      <c r="AQ763" s="19"/>
      <c r="AR763" s="19"/>
      <c r="AS763" s="19"/>
      <c r="AT763" s="19"/>
      <c r="AU763" s="19"/>
      <c r="AV763" s="19"/>
      <c r="AW763" s="19"/>
      <c r="AX763" s="19"/>
      <c r="AY763" s="19"/>
      <c r="AZ763" s="19"/>
    </row>
    <row r="764" spans="1:52" x14ac:dyDescent="0.3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c r="AZ764" s="19"/>
    </row>
    <row r="765" spans="1:52" x14ac:dyDescent="0.3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19"/>
      <c r="AH765" s="19"/>
      <c r="AI765" s="19"/>
      <c r="AJ765" s="19"/>
      <c r="AK765" s="19"/>
      <c r="AL765" s="19"/>
      <c r="AM765" s="19"/>
      <c r="AN765" s="19"/>
      <c r="AO765" s="19"/>
      <c r="AP765" s="19"/>
      <c r="AQ765" s="19"/>
      <c r="AR765" s="19"/>
      <c r="AS765" s="19"/>
      <c r="AT765" s="19"/>
      <c r="AU765" s="19"/>
      <c r="AV765" s="19"/>
      <c r="AW765" s="19"/>
      <c r="AX765" s="19"/>
      <c r="AY765" s="19"/>
      <c r="AZ765" s="19"/>
    </row>
    <row r="766" spans="1:52" x14ac:dyDescent="0.3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c r="AZ766" s="19"/>
    </row>
    <row r="767" spans="1:52" x14ac:dyDescent="0.3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19"/>
      <c r="AH767" s="19"/>
      <c r="AI767" s="19"/>
      <c r="AJ767" s="19"/>
      <c r="AK767" s="19"/>
      <c r="AL767" s="19"/>
      <c r="AM767" s="19"/>
      <c r="AN767" s="19"/>
      <c r="AO767" s="19"/>
      <c r="AP767" s="19"/>
      <c r="AQ767" s="19"/>
      <c r="AR767" s="19"/>
      <c r="AS767" s="19"/>
      <c r="AT767" s="19"/>
      <c r="AU767" s="19"/>
      <c r="AV767" s="19"/>
      <c r="AW767" s="19"/>
      <c r="AX767" s="19"/>
      <c r="AY767" s="19"/>
      <c r="AZ767" s="19"/>
    </row>
    <row r="768" spans="1:52" x14ac:dyDescent="0.3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c r="AZ768" s="19"/>
    </row>
    <row r="769" spans="1:52" x14ac:dyDescent="0.3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19"/>
      <c r="AH769" s="19"/>
      <c r="AI769" s="19"/>
      <c r="AJ769" s="19"/>
      <c r="AK769" s="19"/>
      <c r="AL769" s="19"/>
      <c r="AM769" s="19"/>
      <c r="AN769" s="19"/>
      <c r="AO769" s="19"/>
      <c r="AP769" s="19"/>
      <c r="AQ769" s="19"/>
      <c r="AR769" s="19"/>
      <c r="AS769" s="19"/>
      <c r="AT769" s="19"/>
      <c r="AU769" s="19"/>
      <c r="AV769" s="19"/>
      <c r="AW769" s="19"/>
      <c r="AX769" s="19"/>
      <c r="AY769" s="19"/>
      <c r="AZ769" s="19"/>
    </row>
    <row r="770" spans="1:52" x14ac:dyDescent="0.3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c r="AZ770" s="19"/>
    </row>
    <row r="771" spans="1:52" x14ac:dyDescent="0.3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19"/>
      <c r="AH771" s="19"/>
      <c r="AI771" s="19"/>
      <c r="AJ771" s="19"/>
      <c r="AK771" s="19"/>
      <c r="AL771" s="19"/>
      <c r="AM771" s="19"/>
      <c r="AN771" s="19"/>
      <c r="AO771" s="19"/>
      <c r="AP771" s="19"/>
      <c r="AQ771" s="19"/>
      <c r="AR771" s="19"/>
      <c r="AS771" s="19"/>
      <c r="AT771" s="19"/>
      <c r="AU771" s="19"/>
      <c r="AV771" s="19"/>
      <c r="AW771" s="19"/>
      <c r="AX771" s="19"/>
      <c r="AY771" s="19"/>
      <c r="AZ771" s="19"/>
    </row>
    <row r="772" spans="1:52" x14ac:dyDescent="0.3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c r="AZ772" s="19"/>
    </row>
    <row r="773" spans="1:52" x14ac:dyDescent="0.3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19"/>
      <c r="AH773" s="19"/>
      <c r="AI773" s="19"/>
      <c r="AJ773" s="19"/>
      <c r="AK773" s="19"/>
      <c r="AL773" s="19"/>
      <c r="AM773" s="19"/>
      <c r="AN773" s="19"/>
      <c r="AO773" s="19"/>
      <c r="AP773" s="19"/>
      <c r="AQ773" s="19"/>
      <c r="AR773" s="19"/>
      <c r="AS773" s="19"/>
      <c r="AT773" s="19"/>
      <c r="AU773" s="19"/>
      <c r="AV773" s="19"/>
      <c r="AW773" s="19"/>
      <c r="AX773" s="19"/>
      <c r="AY773" s="19"/>
      <c r="AZ773" s="19"/>
    </row>
    <row r="774" spans="1:52" x14ac:dyDescent="0.3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c r="AZ774" s="19"/>
    </row>
    <row r="775" spans="1:52" x14ac:dyDescent="0.3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19"/>
      <c r="AH775" s="19"/>
      <c r="AI775" s="19"/>
      <c r="AJ775" s="19"/>
      <c r="AK775" s="19"/>
      <c r="AL775" s="19"/>
      <c r="AM775" s="19"/>
      <c r="AN775" s="19"/>
      <c r="AO775" s="19"/>
      <c r="AP775" s="19"/>
      <c r="AQ775" s="19"/>
      <c r="AR775" s="19"/>
      <c r="AS775" s="19"/>
      <c r="AT775" s="19"/>
      <c r="AU775" s="19"/>
      <c r="AV775" s="19"/>
      <c r="AW775" s="19"/>
      <c r="AX775" s="19"/>
      <c r="AY775" s="19"/>
      <c r="AZ775" s="19"/>
    </row>
    <row r="776" spans="1:52" x14ac:dyDescent="0.3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c r="AZ776" s="19"/>
    </row>
    <row r="777" spans="1:52" x14ac:dyDescent="0.3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19"/>
      <c r="AH777" s="19"/>
      <c r="AI777" s="19"/>
      <c r="AJ777" s="19"/>
      <c r="AK777" s="19"/>
      <c r="AL777" s="19"/>
      <c r="AM777" s="19"/>
      <c r="AN777" s="19"/>
      <c r="AO777" s="19"/>
      <c r="AP777" s="19"/>
      <c r="AQ777" s="19"/>
      <c r="AR777" s="19"/>
      <c r="AS777" s="19"/>
      <c r="AT777" s="19"/>
      <c r="AU777" s="19"/>
      <c r="AV777" s="19"/>
      <c r="AW777" s="19"/>
      <c r="AX777" s="19"/>
      <c r="AY777" s="19"/>
      <c r="AZ777" s="19"/>
    </row>
    <row r="778" spans="1:52" x14ac:dyDescent="0.3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c r="AZ778" s="19"/>
    </row>
    <row r="779" spans="1:52" x14ac:dyDescent="0.3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19"/>
      <c r="AH779" s="19"/>
      <c r="AI779" s="19"/>
      <c r="AJ779" s="19"/>
      <c r="AK779" s="19"/>
      <c r="AL779" s="19"/>
      <c r="AM779" s="19"/>
      <c r="AN779" s="19"/>
      <c r="AO779" s="19"/>
      <c r="AP779" s="19"/>
      <c r="AQ779" s="19"/>
      <c r="AR779" s="19"/>
      <c r="AS779" s="19"/>
      <c r="AT779" s="19"/>
      <c r="AU779" s="19"/>
      <c r="AV779" s="19"/>
      <c r="AW779" s="19"/>
      <c r="AX779" s="19"/>
      <c r="AY779" s="19"/>
      <c r="AZ779" s="19"/>
    </row>
    <row r="780" spans="1:52" x14ac:dyDescent="0.3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c r="AZ780" s="19"/>
    </row>
    <row r="781" spans="1:52" x14ac:dyDescent="0.3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19"/>
      <c r="AH781" s="19"/>
      <c r="AI781" s="19"/>
      <c r="AJ781" s="19"/>
      <c r="AK781" s="19"/>
      <c r="AL781" s="19"/>
      <c r="AM781" s="19"/>
      <c r="AN781" s="19"/>
      <c r="AO781" s="19"/>
      <c r="AP781" s="19"/>
      <c r="AQ781" s="19"/>
      <c r="AR781" s="19"/>
      <c r="AS781" s="19"/>
      <c r="AT781" s="19"/>
      <c r="AU781" s="19"/>
      <c r="AV781" s="19"/>
      <c r="AW781" s="19"/>
      <c r="AX781" s="19"/>
      <c r="AY781" s="19"/>
      <c r="AZ781" s="19"/>
    </row>
    <row r="782" spans="1:52" x14ac:dyDescent="0.3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c r="AZ782" s="19"/>
    </row>
    <row r="783" spans="1:52" x14ac:dyDescent="0.3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19"/>
      <c r="AH783" s="19"/>
      <c r="AI783" s="19"/>
      <c r="AJ783" s="19"/>
      <c r="AK783" s="19"/>
      <c r="AL783" s="19"/>
      <c r="AM783" s="19"/>
      <c r="AN783" s="19"/>
      <c r="AO783" s="19"/>
      <c r="AP783" s="19"/>
      <c r="AQ783" s="19"/>
      <c r="AR783" s="19"/>
      <c r="AS783" s="19"/>
      <c r="AT783" s="19"/>
      <c r="AU783" s="19"/>
      <c r="AV783" s="19"/>
      <c r="AW783" s="19"/>
      <c r="AX783" s="19"/>
      <c r="AY783" s="19"/>
      <c r="AZ783" s="19"/>
    </row>
    <row r="784" spans="1:52" x14ac:dyDescent="0.3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c r="AZ784" s="19"/>
    </row>
    <row r="785" spans="1:52" x14ac:dyDescent="0.3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19"/>
      <c r="AH785" s="19"/>
      <c r="AI785" s="19"/>
      <c r="AJ785" s="19"/>
      <c r="AK785" s="19"/>
      <c r="AL785" s="19"/>
      <c r="AM785" s="19"/>
      <c r="AN785" s="19"/>
      <c r="AO785" s="19"/>
      <c r="AP785" s="19"/>
      <c r="AQ785" s="19"/>
      <c r="AR785" s="19"/>
      <c r="AS785" s="19"/>
      <c r="AT785" s="19"/>
      <c r="AU785" s="19"/>
      <c r="AV785" s="19"/>
      <c r="AW785" s="19"/>
      <c r="AX785" s="19"/>
      <c r="AY785" s="19"/>
      <c r="AZ785" s="19"/>
    </row>
    <row r="786" spans="1:52" x14ac:dyDescent="0.3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c r="AX786" s="19"/>
      <c r="AY786" s="19"/>
      <c r="AZ786" s="19"/>
    </row>
    <row r="787" spans="1:52" x14ac:dyDescent="0.3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19"/>
      <c r="AH787" s="19"/>
      <c r="AI787" s="19"/>
      <c r="AJ787" s="19"/>
      <c r="AK787" s="19"/>
      <c r="AL787" s="19"/>
      <c r="AM787" s="19"/>
      <c r="AN787" s="19"/>
      <c r="AO787" s="19"/>
      <c r="AP787" s="19"/>
      <c r="AQ787" s="19"/>
      <c r="AR787" s="19"/>
      <c r="AS787" s="19"/>
      <c r="AT787" s="19"/>
      <c r="AU787" s="19"/>
      <c r="AV787" s="19"/>
      <c r="AW787" s="19"/>
      <c r="AX787" s="19"/>
      <c r="AY787" s="19"/>
      <c r="AZ787" s="19"/>
    </row>
    <row r="788" spans="1:52" x14ac:dyDescent="0.3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c r="AX788" s="19"/>
      <c r="AY788" s="19"/>
      <c r="AZ788" s="19"/>
    </row>
    <row r="789" spans="1:52" x14ac:dyDescent="0.3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19"/>
      <c r="AH789" s="19"/>
      <c r="AI789" s="19"/>
      <c r="AJ789" s="19"/>
      <c r="AK789" s="19"/>
      <c r="AL789" s="19"/>
      <c r="AM789" s="19"/>
      <c r="AN789" s="19"/>
      <c r="AO789" s="19"/>
      <c r="AP789" s="19"/>
      <c r="AQ789" s="19"/>
      <c r="AR789" s="19"/>
      <c r="AS789" s="19"/>
      <c r="AT789" s="19"/>
      <c r="AU789" s="19"/>
      <c r="AV789" s="19"/>
      <c r="AW789" s="19"/>
      <c r="AX789" s="19"/>
      <c r="AY789" s="19"/>
      <c r="AZ789" s="19"/>
    </row>
    <row r="790" spans="1:52" x14ac:dyDescent="0.3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c r="AZ790" s="19"/>
    </row>
    <row r="791" spans="1:52" x14ac:dyDescent="0.3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19"/>
      <c r="AH791" s="19"/>
      <c r="AI791" s="19"/>
      <c r="AJ791" s="19"/>
      <c r="AK791" s="19"/>
      <c r="AL791" s="19"/>
      <c r="AM791" s="19"/>
      <c r="AN791" s="19"/>
      <c r="AO791" s="19"/>
      <c r="AP791" s="19"/>
      <c r="AQ791" s="19"/>
      <c r="AR791" s="19"/>
      <c r="AS791" s="19"/>
      <c r="AT791" s="19"/>
      <c r="AU791" s="19"/>
      <c r="AV791" s="19"/>
      <c r="AW791" s="19"/>
      <c r="AX791" s="19"/>
      <c r="AY791" s="19"/>
      <c r="AZ791" s="19"/>
    </row>
    <row r="792" spans="1:52" x14ac:dyDescent="0.3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c r="AZ792" s="19"/>
    </row>
    <row r="793" spans="1:52" x14ac:dyDescent="0.3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19"/>
      <c r="AH793" s="19"/>
      <c r="AI793" s="19"/>
      <c r="AJ793" s="19"/>
      <c r="AK793" s="19"/>
      <c r="AL793" s="19"/>
      <c r="AM793" s="19"/>
      <c r="AN793" s="19"/>
      <c r="AO793" s="19"/>
      <c r="AP793" s="19"/>
      <c r="AQ793" s="19"/>
      <c r="AR793" s="19"/>
      <c r="AS793" s="19"/>
      <c r="AT793" s="19"/>
      <c r="AU793" s="19"/>
      <c r="AV793" s="19"/>
      <c r="AW793" s="19"/>
      <c r="AX793" s="19"/>
      <c r="AY793" s="19"/>
      <c r="AZ793" s="19"/>
    </row>
    <row r="794" spans="1:52" x14ac:dyDescent="0.3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c r="AZ794" s="19"/>
    </row>
    <row r="795" spans="1:52" x14ac:dyDescent="0.3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19"/>
      <c r="AH795" s="19"/>
      <c r="AI795" s="19"/>
      <c r="AJ795" s="19"/>
      <c r="AK795" s="19"/>
      <c r="AL795" s="19"/>
      <c r="AM795" s="19"/>
      <c r="AN795" s="19"/>
      <c r="AO795" s="19"/>
      <c r="AP795" s="19"/>
      <c r="AQ795" s="19"/>
      <c r="AR795" s="19"/>
      <c r="AS795" s="19"/>
      <c r="AT795" s="19"/>
      <c r="AU795" s="19"/>
      <c r="AV795" s="19"/>
      <c r="AW795" s="19"/>
      <c r="AX795" s="19"/>
      <c r="AY795" s="19"/>
      <c r="AZ795" s="19"/>
    </row>
    <row r="796" spans="1:52" x14ac:dyDescent="0.3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c r="AX796" s="19"/>
      <c r="AY796" s="19"/>
      <c r="AZ796" s="19"/>
    </row>
    <row r="797" spans="1:52" x14ac:dyDescent="0.3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19"/>
      <c r="AH797" s="19"/>
      <c r="AI797" s="19"/>
      <c r="AJ797" s="19"/>
      <c r="AK797" s="19"/>
      <c r="AL797" s="19"/>
      <c r="AM797" s="19"/>
      <c r="AN797" s="19"/>
      <c r="AO797" s="19"/>
      <c r="AP797" s="19"/>
      <c r="AQ797" s="19"/>
      <c r="AR797" s="19"/>
      <c r="AS797" s="19"/>
      <c r="AT797" s="19"/>
      <c r="AU797" s="19"/>
      <c r="AV797" s="19"/>
      <c r="AW797" s="19"/>
      <c r="AX797" s="19"/>
      <c r="AY797" s="19"/>
      <c r="AZ797" s="19"/>
    </row>
    <row r="798" spans="1:52" x14ac:dyDescent="0.3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c r="AX798" s="19"/>
      <c r="AY798" s="19"/>
      <c r="AZ798" s="19"/>
    </row>
    <row r="799" spans="1:52" x14ac:dyDescent="0.3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19"/>
      <c r="AH799" s="19"/>
      <c r="AI799" s="19"/>
      <c r="AJ799" s="19"/>
      <c r="AK799" s="19"/>
      <c r="AL799" s="19"/>
      <c r="AM799" s="19"/>
      <c r="AN799" s="19"/>
      <c r="AO799" s="19"/>
      <c r="AP799" s="19"/>
      <c r="AQ799" s="19"/>
      <c r="AR799" s="19"/>
      <c r="AS799" s="19"/>
      <c r="AT799" s="19"/>
      <c r="AU799" s="19"/>
      <c r="AV799" s="19"/>
      <c r="AW799" s="19"/>
      <c r="AX799" s="19"/>
      <c r="AY799" s="19"/>
      <c r="AZ799" s="19"/>
    </row>
    <row r="800" spans="1:52" x14ac:dyDescent="0.3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c r="AX800" s="19"/>
      <c r="AY800" s="19"/>
      <c r="AZ800" s="19"/>
    </row>
    <row r="801" spans="1:52" x14ac:dyDescent="0.3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19"/>
      <c r="AH801" s="19"/>
      <c r="AI801" s="19"/>
      <c r="AJ801" s="19"/>
      <c r="AK801" s="19"/>
      <c r="AL801" s="19"/>
      <c r="AM801" s="19"/>
      <c r="AN801" s="19"/>
      <c r="AO801" s="19"/>
      <c r="AP801" s="19"/>
      <c r="AQ801" s="19"/>
      <c r="AR801" s="19"/>
      <c r="AS801" s="19"/>
      <c r="AT801" s="19"/>
      <c r="AU801" s="19"/>
      <c r="AV801" s="19"/>
      <c r="AW801" s="19"/>
      <c r="AX801" s="19"/>
      <c r="AY801" s="19"/>
      <c r="AZ801" s="19"/>
    </row>
    <row r="802" spans="1:52" x14ac:dyDescent="0.3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c r="AX802" s="19"/>
      <c r="AY802" s="19"/>
      <c r="AZ802" s="19"/>
    </row>
    <row r="803" spans="1:52" x14ac:dyDescent="0.3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19"/>
      <c r="AH803" s="19"/>
      <c r="AI803" s="19"/>
      <c r="AJ803" s="19"/>
      <c r="AK803" s="19"/>
      <c r="AL803" s="19"/>
      <c r="AM803" s="19"/>
      <c r="AN803" s="19"/>
      <c r="AO803" s="19"/>
      <c r="AP803" s="19"/>
      <c r="AQ803" s="19"/>
      <c r="AR803" s="19"/>
      <c r="AS803" s="19"/>
      <c r="AT803" s="19"/>
      <c r="AU803" s="19"/>
      <c r="AV803" s="19"/>
      <c r="AW803" s="19"/>
      <c r="AX803" s="19"/>
      <c r="AY803" s="19"/>
      <c r="AZ803" s="19"/>
    </row>
    <row r="804" spans="1:52" x14ac:dyDescent="0.3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c r="AX804" s="19"/>
      <c r="AY804" s="19"/>
      <c r="AZ804" s="19"/>
    </row>
    <row r="805" spans="1:52" x14ac:dyDescent="0.3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19"/>
      <c r="AH805" s="19"/>
      <c r="AI805" s="19"/>
      <c r="AJ805" s="19"/>
      <c r="AK805" s="19"/>
      <c r="AL805" s="19"/>
      <c r="AM805" s="19"/>
      <c r="AN805" s="19"/>
      <c r="AO805" s="19"/>
      <c r="AP805" s="19"/>
      <c r="AQ805" s="19"/>
      <c r="AR805" s="19"/>
      <c r="AS805" s="19"/>
      <c r="AT805" s="19"/>
      <c r="AU805" s="19"/>
      <c r="AV805" s="19"/>
      <c r="AW805" s="19"/>
      <c r="AX805" s="19"/>
      <c r="AY805" s="19"/>
      <c r="AZ805" s="19"/>
    </row>
    <row r="806" spans="1:52" x14ac:dyDescent="0.3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c r="AZ806" s="19"/>
    </row>
    <row r="807" spans="1:52" x14ac:dyDescent="0.3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19"/>
      <c r="AH807" s="19"/>
      <c r="AI807" s="19"/>
      <c r="AJ807" s="19"/>
      <c r="AK807" s="19"/>
      <c r="AL807" s="19"/>
      <c r="AM807" s="19"/>
      <c r="AN807" s="19"/>
      <c r="AO807" s="19"/>
      <c r="AP807" s="19"/>
      <c r="AQ807" s="19"/>
      <c r="AR807" s="19"/>
      <c r="AS807" s="19"/>
      <c r="AT807" s="19"/>
      <c r="AU807" s="19"/>
      <c r="AV807" s="19"/>
      <c r="AW807" s="19"/>
      <c r="AX807" s="19"/>
      <c r="AY807" s="19"/>
      <c r="AZ807" s="19"/>
    </row>
    <row r="808" spans="1:52" x14ac:dyDescent="0.3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c r="AZ808" s="19"/>
    </row>
    <row r="809" spans="1:52" x14ac:dyDescent="0.3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19"/>
      <c r="AH809" s="19"/>
      <c r="AI809" s="19"/>
      <c r="AJ809" s="19"/>
      <c r="AK809" s="19"/>
      <c r="AL809" s="19"/>
      <c r="AM809" s="19"/>
      <c r="AN809" s="19"/>
      <c r="AO809" s="19"/>
      <c r="AP809" s="19"/>
      <c r="AQ809" s="19"/>
      <c r="AR809" s="19"/>
      <c r="AS809" s="19"/>
      <c r="AT809" s="19"/>
      <c r="AU809" s="19"/>
      <c r="AV809" s="19"/>
      <c r="AW809" s="19"/>
      <c r="AX809" s="19"/>
      <c r="AY809" s="19"/>
      <c r="AZ809" s="19"/>
    </row>
    <row r="810" spans="1:52" x14ac:dyDescent="0.3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c r="AZ810" s="19"/>
    </row>
    <row r="811" spans="1:52" x14ac:dyDescent="0.3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19"/>
      <c r="AH811" s="19"/>
      <c r="AI811" s="19"/>
      <c r="AJ811" s="19"/>
      <c r="AK811" s="19"/>
      <c r="AL811" s="19"/>
      <c r="AM811" s="19"/>
      <c r="AN811" s="19"/>
      <c r="AO811" s="19"/>
      <c r="AP811" s="19"/>
      <c r="AQ811" s="19"/>
      <c r="AR811" s="19"/>
      <c r="AS811" s="19"/>
      <c r="AT811" s="19"/>
      <c r="AU811" s="19"/>
      <c r="AV811" s="19"/>
      <c r="AW811" s="19"/>
      <c r="AX811" s="19"/>
      <c r="AY811" s="19"/>
      <c r="AZ811" s="19"/>
    </row>
    <row r="812" spans="1:52" x14ac:dyDescent="0.3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c r="AZ812" s="19"/>
    </row>
    <row r="813" spans="1:52" x14ac:dyDescent="0.3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19"/>
      <c r="AH813" s="19"/>
      <c r="AI813" s="19"/>
      <c r="AJ813" s="19"/>
      <c r="AK813" s="19"/>
      <c r="AL813" s="19"/>
      <c r="AM813" s="19"/>
      <c r="AN813" s="19"/>
      <c r="AO813" s="19"/>
      <c r="AP813" s="19"/>
      <c r="AQ813" s="19"/>
      <c r="AR813" s="19"/>
      <c r="AS813" s="19"/>
      <c r="AT813" s="19"/>
      <c r="AU813" s="19"/>
      <c r="AV813" s="19"/>
      <c r="AW813" s="19"/>
      <c r="AX813" s="19"/>
      <c r="AY813" s="19"/>
      <c r="AZ813" s="19"/>
    </row>
    <row r="814" spans="1:52" x14ac:dyDescent="0.3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c r="AX814" s="19"/>
      <c r="AY814" s="19"/>
      <c r="AZ814" s="19"/>
    </row>
    <row r="815" spans="1:52" x14ac:dyDescent="0.3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c r="AX815" s="19"/>
      <c r="AY815" s="19"/>
      <c r="AZ815" s="19"/>
    </row>
    <row r="816" spans="1:52" x14ac:dyDescent="0.3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c r="AX816" s="19"/>
      <c r="AY816" s="19"/>
      <c r="AZ816" s="19"/>
    </row>
    <row r="817" spans="1:52" x14ac:dyDescent="0.3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19"/>
      <c r="AH817" s="19"/>
      <c r="AI817" s="19"/>
      <c r="AJ817" s="19"/>
      <c r="AK817" s="19"/>
      <c r="AL817" s="19"/>
      <c r="AM817" s="19"/>
      <c r="AN817" s="19"/>
      <c r="AO817" s="19"/>
      <c r="AP817" s="19"/>
      <c r="AQ817" s="19"/>
      <c r="AR817" s="19"/>
      <c r="AS817" s="19"/>
      <c r="AT817" s="19"/>
      <c r="AU817" s="19"/>
      <c r="AV817" s="19"/>
      <c r="AW817" s="19"/>
      <c r="AX817" s="19"/>
      <c r="AY817" s="19"/>
      <c r="AZ817" s="19"/>
    </row>
    <row r="818" spans="1:52" x14ac:dyDescent="0.3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c r="AX818" s="19"/>
      <c r="AY818" s="19"/>
      <c r="AZ818" s="19"/>
    </row>
    <row r="819" spans="1:52" x14ac:dyDescent="0.3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19"/>
      <c r="AH819" s="19"/>
      <c r="AI819" s="19"/>
      <c r="AJ819" s="19"/>
      <c r="AK819" s="19"/>
      <c r="AL819" s="19"/>
      <c r="AM819" s="19"/>
      <c r="AN819" s="19"/>
      <c r="AO819" s="19"/>
      <c r="AP819" s="19"/>
      <c r="AQ819" s="19"/>
      <c r="AR819" s="19"/>
      <c r="AS819" s="19"/>
      <c r="AT819" s="19"/>
      <c r="AU819" s="19"/>
      <c r="AV819" s="19"/>
      <c r="AW819" s="19"/>
      <c r="AX819" s="19"/>
      <c r="AY819" s="19"/>
      <c r="AZ819" s="19"/>
    </row>
    <row r="820" spans="1:52" x14ac:dyDescent="0.3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c r="AX820" s="19"/>
      <c r="AY820" s="19"/>
      <c r="AZ820" s="19"/>
    </row>
    <row r="821" spans="1:52" x14ac:dyDescent="0.3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19"/>
      <c r="AH821" s="19"/>
      <c r="AI821" s="19"/>
      <c r="AJ821" s="19"/>
      <c r="AK821" s="19"/>
      <c r="AL821" s="19"/>
      <c r="AM821" s="19"/>
      <c r="AN821" s="19"/>
      <c r="AO821" s="19"/>
      <c r="AP821" s="19"/>
      <c r="AQ821" s="19"/>
      <c r="AR821" s="19"/>
      <c r="AS821" s="19"/>
      <c r="AT821" s="19"/>
      <c r="AU821" s="19"/>
      <c r="AV821" s="19"/>
      <c r="AW821" s="19"/>
      <c r="AX821" s="19"/>
      <c r="AY821" s="19"/>
      <c r="AZ821" s="19"/>
    </row>
    <row r="822" spans="1:52" x14ac:dyDescent="0.3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c r="AZ822" s="19"/>
    </row>
    <row r="823" spans="1:52" x14ac:dyDescent="0.3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19"/>
      <c r="AH823" s="19"/>
      <c r="AI823" s="19"/>
      <c r="AJ823" s="19"/>
      <c r="AK823" s="19"/>
      <c r="AL823" s="19"/>
      <c r="AM823" s="19"/>
      <c r="AN823" s="19"/>
      <c r="AO823" s="19"/>
      <c r="AP823" s="19"/>
      <c r="AQ823" s="19"/>
      <c r="AR823" s="19"/>
      <c r="AS823" s="19"/>
      <c r="AT823" s="19"/>
      <c r="AU823" s="19"/>
      <c r="AV823" s="19"/>
      <c r="AW823" s="19"/>
      <c r="AX823" s="19"/>
      <c r="AY823" s="19"/>
      <c r="AZ823" s="19"/>
    </row>
    <row r="824" spans="1:52" x14ac:dyDescent="0.3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c r="AZ824" s="19"/>
    </row>
    <row r="825" spans="1:52" x14ac:dyDescent="0.3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19"/>
      <c r="AH825" s="19"/>
      <c r="AI825" s="19"/>
      <c r="AJ825" s="19"/>
      <c r="AK825" s="19"/>
      <c r="AL825" s="19"/>
      <c r="AM825" s="19"/>
      <c r="AN825" s="19"/>
      <c r="AO825" s="19"/>
      <c r="AP825" s="19"/>
      <c r="AQ825" s="19"/>
      <c r="AR825" s="19"/>
      <c r="AS825" s="19"/>
      <c r="AT825" s="19"/>
      <c r="AU825" s="19"/>
      <c r="AV825" s="19"/>
      <c r="AW825" s="19"/>
      <c r="AX825" s="19"/>
      <c r="AY825" s="19"/>
      <c r="AZ825" s="19"/>
    </row>
    <row r="826" spans="1:52" x14ac:dyDescent="0.3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c r="AZ826" s="19"/>
    </row>
    <row r="827" spans="1:52" x14ac:dyDescent="0.3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19"/>
      <c r="AH827" s="19"/>
      <c r="AI827" s="19"/>
      <c r="AJ827" s="19"/>
      <c r="AK827" s="19"/>
      <c r="AL827" s="19"/>
      <c r="AM827" s="19"/>
      <c r="AN827" s="19"/>
      <c r="AO827" s="19"/>
      <c r="AP827" s="19"/>
      <c r="AQ827" s="19"/>
      <c r="AR827" s="19"/>
      <c r="AS827" s="19"/>
      <c r="AT827" s="19"/>
      <c r="AU827" s="19"/>
      <c r="AV827" s="19"/>
      <c r="AW827" s="19"/>
      <c r="AX827" s="19"/>
      <c r="AY827" s="19"/>
      <c r="AZ827" s="19"/>
    </row>
    <row r="828" spans="1:52" x14ac:dyDescent="0.3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c r="AZ828" s="19"/>
    </row>
    <row r="829" spans="1:52" x14ac:dyDescent="0.3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19"/>
      <c r="AH829" s="19"/>
      <c r="AI829" s="19"/>
      <c r="AJ829" s="19"/>
      <c r="AK829" s="19"/>
      <c r="AL829" s="19"/>
      <c r="AM829" s="19"/>
      <c r="AN829" s="19"/>
      <c r="AO829" s="19"/>
      <c r="AP829" s="19"/>
      <c r="AQ829" s="19"/>
      <c r="AR829" s="19"/>
      <c r="AS829" s="19"/>
      <c r="AT829" s="19"/>
      <c r="AU829" s="19"/>
      <c r="AV829" s="19"/>
      <c r="AW829" s="19"/>
      <c r="AX829" s="19"/>
      <c r="AY829" s="19"/>
      <c r="AZ829" s="19"/>
    </row>
    <row r="830" spans="1:52" x14ac:dyDescent="0.3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c r="AZ830" s="19"/>
    </row>
    <row r="831" spans="1:52" x14ac:dyDescent="0.3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19"/>
      <c r="AH831" s="19"/>
      <c r="AI831" s="19"/>
      <c r="AJ831" s="19"/>
      <c r="AK831" s="19"/>
      <c r="AL831" s="19"/>
      <c r="AM831" s="19"/>
      <c r="AN831" s="19"/>
      <c r="AO831" s="19"/>
      <c r="AP831" s="19"/>
      <c r="AQ831" s="19"/>
      <c r="AR831" s="19"/>
      <c r="AS831" s="19"/>
      <c r="AT831" s="19"/>
      <c r="AU831" s="19"/>
      <c r="AV831" s="19"/>
      <c r="AW831" s="19"/>
      <c r="AX831" s="19"/>
      <c r="AY831" s="19"/>
      <c r="AZ831" s="19"/>
    </row>
    <row r="832" spans="1:52" x14ac:dyDescent="0.3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c r="AX832" s="19"/>
      <c r="AY832" s="19"/>
      <c r="AZ832" s="19"/>
    </row>
    <row r="833" spans="1:52" x14ac:dyDescent="0.3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19"/>
      <c r="AH833" s="19"/>
      <c r="AI833" s="19"/>
      <c r="AJ833" s="19"/>
      <c r="AK833" s="19"/>
      <c r="AL833" s="19"/>
      <c r="AM833" s="19"/>
      <c r="AN833" s="19"/>
      <c r="AO833" s="19"/>
      <c r="AP833" s="19"/>
      <c r="AQ833" s="19"/>
      <c r="AR833" s="19"/>
      <c r="AS833" s="19"/>
      <c r="AT833" s="19"/>
      <c r="AU833" s="19"/>
      <c r="AV833" s="19"/>
      <c r="AW833" s="19"/>
      <c r="AX833" s="19"/>
      <c r="AY833" s="19"/>
      <c r="AZ833" s="19"/>
    </row>
    <row r="834" spans="1:52" x14ac:dyDescent="0.3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c r="AZ834" s="19"/>
    </row>
    <row r="835" spans="1:52" x14ac:dyDescent="0.3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19"/>
      <c r="AH835" s="19"/>
      <c r="AI835" s="19"/>
      <c r="AJ835" s="19"/>
      <c r="AK835" s="19"/>
      <c r="AL835" s="19"/>
      <c r="AM835" s="19"/>
      <c r="AN835" s="19"/>
      <c r="AO835" s="19"/>
      <c r="AP835" s="19"/>
      <c r="AQ835" s="19"/>
      <c r="AR835" s="19"/>
      <c r="AS835" s="19"/>
      <c r="AT835" s="19"/>
      <c r="AU835" s="19"/>
      <c r="AV835" s="19"/>
      <c r="AW835" s="19"/>
      <c r="AX835" s="19"/>
      <c r="AY835" s="19"/>
      <c r="AZ835" s="19"/>
    </row>
    <row r="836" spans="1:52" x14ac:dyDescent="0.3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c r="AZ836" s="19"/>
    </row>
    <row r="837" spans="1:52" x14ac:dyDescent="0.3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19"/>
      <c r="AH837" s="19"/>
      <c r="AI837" s="19"/>
      <c r="AJ837" s="19"/>
      <c r="AK837" s="19"/>
      <c r="AL837" s="19"/>
      <c r="AM837" s="19"/>
      <c r="AN837" s="19"/>
      <c r="AO837" s="19"/>
      <c r="AP837" s="19"/>
      <c r="AQ837" s="19"/>
      <c r="AR837" s="19"/>
      <c r="AS837" s="19"/>
      <c r="AT837" s="19"/>
      <c r="AU837" s="19"/>
      <c r="AV837" s="19"/>
      <c r="AW837" s="19"/>
      <c r="AX837" s="19"/>
      <c r="AY837" s="19"/>
      <c r="AZ837" s="19"/>
    </row>
    <row r="838" spans="1:52" x14ac:dyDescent="0.3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c r="AZ838" s="19"/>
    </row>
    <row r="839" spans="1:52" x14ac:dyDescent="0.3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19"/>
      <c r="AH839" s="19"/>
      <c r="AI839" s="19"/>
      <c r="AJ839" s="19"/>
      <c r="AK839" s="19"/>
      <c r="AL839" s="19"/>
      <c r="AM839" s="19"/>
      <c r="AN839" s="19"/>
      <c r="AO839" s="19"/>
      <c r="AP839" s="19"/>
      <c r="AQ839" s="19"/>
      <c r="AR839" s="19"/>
      <c r="AS839" s="19"/>
      <c r="AT839" s="19"/>
      <c r="AU839" s="19"/>
      <c r="AV839" s="19"/>
      <c r="AW839" s="19"/>
      <c r="AX839" s="19"/>
      <c r="AY839" s="19"/>
      <c r="AZ839" s="19"/>
    </row>
    <row r="840" spans="1:52" x14ac:dyDescent="0.3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c r="AZ840" s="19"/>
    </row>
    <row r="841" spans="1:52" x14ac:dyDescent="0.3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19"/>
      <c r="AH841" s="19"/>
      <c r="AI841" s="19"/>
      <c r="AJ841" s="19"/>
      <c r="AK841" s="19"/>
      <c r="AL841" s="19"/>
      <c r="AM841" s="19"/>
      <c r="AN841" s="19"/>
      <c r="AO841" s="19"/>
      <c r="AP841" s="19"/>
      <c r="AQ841" s="19"/>
      <c r="AR841" s="19"/>
      <c r="AS841" s="19"/>
      <c r="AT841" s="19"/>
      <c r="AU841" s="19"/>
      <c r="AV841" s="19"/>
      <c r="AW841" s="19"/>
      <c r="AX841" s="19"/>
      <c r="AY841" s="19"/>
      <c r="AZ841" s="19"/>
    </row>
    <row r="842" spans="1:52" x14ac:dyDescent="0.3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c r="AX842" s="19"/>
      <c r="AY842" s="19"/>
      <c r="AZ842" s="19"/>
    </row>
    <row r="843" spans="1:52" x14ac:dyDescent="0.3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19"/>
      <c r="AH843" s="19"/>
      <c r="AI843" s="19"/>
      <c r="AJ843" s="19"/>
      <c r="AK843" s="19"/>
      <c r="AL843" s="19"/>
      <c r="AM843" s="19"/>
      <c r="AN843" s="19"/>
      <c r="AO843" s="19"/>
      <c r="AP843" s="19"/>
      <c r="AQ843" s="19"/>
      <c r="AR843" s="19"/>
      <c r="AS843" s="19"/>
      <c r="AT843" s="19"/>
      <c r="AU843" s="19"/>
      <c r="AV843" s="19"/>
      <c r="AW843" s="19"/>
      <c r="AX843" s="19"/>
      <c r="AY843" s="19"/>
      <c r="AZ843" s="19"/>
    </row>
    <row r="844" spans="1:52" x14ac:dyDescent="0.3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c r="AX844" s="19"/>
      <c r="AY844" s="19"/>
      <c r="AZ844" s="19"/>
    </row>
    <row r="845" spans="1:52" x14ac:dyDescent="0.3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19"/>
      <c r="AH845" s="19"/>
      <c r="AI845" s="19"/>
      <c r="AJ845" s="19"/>
      <c r="AK845" s="19"/>
      <c r="AL845" s="19"/>
      <c r="AM845" s="19"/>
      <c r="AN845" s="19"/>
      <c r="AO845" s="19"/>
      <c r="AP845" s="19"/>
      <c r="AQ845" s="19"/>
      <c r="AR845" s="19"/>
      <c r="AS845" s="19"/>
      <c r="AT845" s="19"/>
      <c r="AU845" s="19"/>
      <c r="AV845" s="19"/>
      <c r="AW845" s="19"/>
      <c r="AX845" s="19"/>
      <c r="AY845" s="19"/>
      <c r="AZ845" s="19"/>
    </row>
    <row r="846" spans="1:52" x14ac:dyDescent="0.3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c r="AZ846" s="19"/>
    </row>
    <row r="847" spans="1:52" x14ac:dyDescent="0.3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19"/>
      <c r="AH847" s="19"/>
      <c r="AI847" s="19"/>
      <c r="AJ847" s="19"/>
      <c r="AK847" s="19"/>
      <c r="AL847" s="19"/>
      <c r="AM847" s="19"/>
      <c r="AN847" s="19"/>
      <c r="AO847" s="19"/>
      <c r="AP847" s="19"/>
      <c r="AQ847" s="19"/>
      <c r="AR847" s="19"/>
      <c r="AS847" s="19"/>
      <c r="AT847" s="19"/>
      <c r="AU847" s="19"/>
      <c r="AV847" s="19"/>
      <c r="AW847" s="19"/>
      <c r="AX847" s="19"/>
      <c r="AY847" s="19"/>
      <c r="AZ847" s="19"/>
    </row>
    <row r="848" spans="1:52" x14ac:dyDescent="0.3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c r="AZ848" s="19"/>
    </row>
    <row r="849" spans="1:52" x14ac:dyDescent="0.3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19"/>
      <c r="AH849" s="19"/>
      <c r="AI849" s="19"/>
      <c r="AJ849" s="19"/>
      <c r="AK849" s="19"/>
      <c r="AL849" s="19"/>
      <c r="AM849" s="19"/>
      <c r="AN849" s="19"/>
      <c r="AO849" s="19"/>
      <c r="AP849" s="19"/>
      <c r="AQ849" s="19"/>
      <c r="AR849" s="19"/>
      <c r="AS849" s="19"/>
      <c r="AT849" s="19"/>
      <c r="AU849" s="19"/>
      <c r="AV849" s="19"/>
      <c r="AW849" s="19"/>
      <c r="AX849" s="19"/>
      <c r="AY849" s="19"/>
      <c r="AZ849" s="19"/>
    </row>
    <row r="850" spans="1:52" x14ac:dyDescent="0.3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c r="AZ850" s="19"/>
    </row>
    <row r="851" spans="1:52" x14ac:dyDescent="0.3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c r="AH851" s="19"/>
      <c r="AI851" s="19"/>
      <c r="AJ851" s="19"/>
      <c r="AK851" s="19"/>
      <c r="AL851" s="19"/>
      <c r="AM851" s="19"/>
      <c r="AN851" s="19"/>
      <c r="AO851" s="19"/>
      <c r="AP851" s="19"/>
      <c r="AQ851" s="19"/>
      <c r="AR851" s="19"/>
      <c r="AS851" s="19"/>
      <c r="AT851" s="19"/>
      <c r="AU851" s="19"/>
      <c r="AV851" s="19"/>
      <c r="AW851" s="19"/>
      <c r="AX851" s="19"/>
      <c r="AY851" s="19"/>
      <c r="AZ851" s="19"/>
    </row>
    <row r="852" spans="1:52" x14ac:dyDescent="0.3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c r="AX852" s="19"/>
      <c r="AY852" s="19"/>
      <c r="AZ852" s="19"/>
    </row>
    <row r="853" spans="1:52" x14ac:dyDescent="0.3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c r="AH853" s="19"/>
      <c r="AI853" s="19"/>
      <c r="AJ853" s="19"/>
      <c r="AK853" s="19"/>
      <c r="AL853" s="19"/>
      <c r="AM853" s="19"/>
      <c r="AN853" s="19"/>
      <c r="AO853" s="19"/>
      <c r="AP853" s="19"/>
      <c r="AQ853" s="19"/>
      <c r="AR853" s="19"/>
      <c r="AS853" s="19"/>
      <c r="AT853" s="19"/>
      <c r="AU853" s="19"/>
      <c r="AV853" s="19"/>
      <c r="AW853" s="19"/>
      <c r="AX853" s="19"/>
      <c r="AY853" s="19"/>
      <c r="AZ853" s="19"/>
    </row>
    <row r="854" spans="1:52" x14ac:dyDescent="0.3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c r="AZ854" s="19"/>
    </row>
    <row r="855" spans="1:52" x14ac:dyDescent="0.3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c r="AH855" s="19"/>
      <c r="AI855" s="19"/>
      <c r="AJ855" s="19"/>
      <c r="AK855" s="19"/>
      <c r="AL855" s="19"/>
      <c r="AM855" s="19"/>
      <c r="AN855" s="19"/>
      <c r="AO855" s="19"/>
      <c r="AP855" s="19"/>
      <c r="AQ855" s="19"/>
      <c r="AR855" s="19"/>
      <c r="AS855" s="19"/>
      <c r="AT855" s="19"/>
      <c r="AU855" s="19"/>
      <c r="AV855" s="19"/>
      <c r="AW855" s="19"/>
      <c r="AX855" s="19"/>
      <c r="AY855" s="19"/>
      <c r="AZ855" s="19"/>
    </row>
    <row r="856" spans="1:52" x14ac:dyDescent="0.3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c r="AX856" s="19"/>
      <c r="AY856" s="19"/>
      <c r="AZ856" s="19"/>
    </row>
    <row r="857" spans="1:52" x14ac:dyDescent="0.3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19"/>
      <c r="AH857" s="19"/>
      <c r="AI857" s="19"/>
      <c r="AJ857" s="19"/>
      <c r="AK857" s="19"/>
      <c r="AL857" s="19"/>
      <c r="AM857" s="19"/>
      <c r="AN857" s="19"/>
      <c r="AO857" s="19"/>
      <c r="AP857" s="19"/>
      <c r="AQ857" s="19"/>
      <c r="AR857" s="19"/>
      <c r="AS857" s="19"/>
      <c r="AT857" s="19"/>
      <c r="AU857" s="19"/>
      <c r="AV857" s="19"/>
      <c r="AW857" s="19"/>
      <c r="AX857" s="19"/>
      <c r="AY857" s="19"/>
      <c r="AZ857" s="19"/>
    </row>
    <row r="858" spans="1:52" x14ac:dyDescent="0.3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c r="AX858" s="19"/>
      <c r="AY858" s="19"/>
      <c r="AZ858" s="19"/>
    </row>
    <row r="859" spans="1:52" x14ac:dyDescent="0.3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19"/>
      <c r="AH859" s="19"/>
      <c r="AI859" s="19"/>
      <c r="AJ859" s="19"/>
      <c r="AK859" s="19"/>
      <c r="AL859" s="19"/>
      <c r="AM859" s="19"/>
      <c r="AN859" s="19"/>
      <c r="AO859" s="19"/>
      <c r="AP859" s="19"/>
      <c r="AQ859" s="19"/>
      <c r="AR859" s="19"/>
      <c r="AS859" s="19"/>
      <c r="AT859" s="19"/>
      <c r="AU859" s="19"/>
      <c r="AV859" s="19"/>
      <c r="AW859" s="19"/>
      <c r="AX859" s="19"/>
      <c r="AY859" s="19"/>
      <c r="AZ859" s="19"/>
    </row>
    <row r="860" spans="1:52" x14ac:dyDescent="0.3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c r="AZ860" s="19"/>
    </row>
    <row r="861" spans="1:52" x14ac:dyDescent="0.3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19"/>
      <c r="AH861" s="19"/>
      <c r="AI861" s="19"/>
      <c r="AJ861" s="19"/>
      <c r="AK861" s="19"/>
      <c r="AL861" s="19"/>
      <c r="AM861" s="19"/>
      <c r="AN861" s="19"/>
      <c r="AO861" s="19"/>
      <c r="AP861" s="19"/>
      <c r="AQ861" s="19"/>
      <c r="AR861" s="19"/>
      <c r="AS861" s="19"/>
      <c r="AT861" s="19"/>
      <c r="AU861" s="19"/>
      <c r="AV861" s="19"/>
      <c r="AW861" s="19"/>
      <c r="AX861" s="19"/>
      <c r="AY861" s="19"/>
      <c r="AZ861" s="19"/>
    </row>
    <row r="862" spans="1:52" x14ac:dyDescent="0.3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c r="AZ862" s="19"/>
    </row>
    <row r="863" spans="1:52" x14ac:dyDescent="0.3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19"/>
      <c r="AH863" s="19"/>
      <c r="AI863" s="19"/>
      <c r="AJ863" s="19"/>
      <c r="AK863" s="19"/>
      <c r="AL863" s="19"/>
      <c r="AM863" s="19"/>
      <c r="AN863" s="19"/>
      <c r="AO863" s="19"/>
      <c r="AP863" s="19"/>
      <c r="AQ863" s="19"/>
      <c r="AR863" s="19"/>
      <c r="AS863" s="19"/>
      <c r="AT863" s="19"/>
      <c r="AU863" s="19"/>
      <c r="AV863" s="19"/>
      <c r="AW863" s="19"/>
      <c r="AX863" s="19"/>
      <c r="AY863" s="19"/>
      <c r="AZ863" s="19"/>
    </row>
    <row r="864" spans="1:52" x14ac:dyDescent="0.3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c r="AX864" s="19"/>
      <c r="AY864" s="19"/>
      <c r="AZ864" s="19"/>
    </row>
    <row r="865" spans="1:52" x14ac:dyDescent="0.3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19"/>
      <c r="AH865" s="19"/>
      <c r="AI865" s="19"/>
      <c r="AJ865" s="19"/>
      <c r="AK865" s="19"/>
      <c r="AL865" s="19"/>
      <c r="AM865" s="19"/>
      <c r="AN865" s="19"/>
      <c r="AO865" s="19"/>
      <c r="AP865" s="19"/>
      <c r="AQ865" s="19"/>
      <c r="AR865" s="19"/>
      <c r="AS865" s="19"/>
      <c r="AT865" s="19"/>
      <c r="AU865" s="19"/>
      <c r="AV865" s="19"/>
      <c r="AW865" s="19"/>
      <c r="AX865" s="19"/>
      <c r="AY865" s="19"/>
      <c r="AZ865" s="19"/>
    </row>
    <row r="866" spans="1:52" x14ac:dyDescent="0.3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c r="AZ866" s="19"/>
    </row>
    <row r="867" spans="1:52" x14ac:dyDescent="0.3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c r="AH867" s="19"/>
      <c r="AI867" s="19"/>
      <c r="AJ867" s="19"/>
      <c r="AK867" s="19"/>
      <c r="AL867" s="19"/>
      <c r="AM867" s="19"/>
      <c r="AN867" s="19"/>
      <c r="AO867" s="19"/>
      <c r="AP867" s="19"/>
      <c r="AQ867" s="19"/>
      <c r="AR867" s="19"/>
      <c r="AS867" s="19"/>
      <c r="AT867" s="19"/>
      <c r="AU867" s="19"/>
      <c r="AV867" s="19"/>
      <c r="AW867" s="19"/>
      <c r="AX867" s="19"/>
      <c r="AY867" s="19"/>
      <c r="AZ867" s="19"/>
    </row>
    <row r="868" spans="1:52" x14ac:dyDescent="0.3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c r="AH868" s="19"/>
      <c r="AI868" s="19"/>
      <c r="AJ868" s="19"/>
      <c r="AK868" s="19"/>
      <c r="AL868" s="19"/>
      <c r="AM868" s="19"/>
      <c r="AN868" s="19"/>
      <c r="AO868" s="19"/>
      <c r="AP868" s="19"/>
      <c r="AQ868" s="19"/>
      <c r="AR868" s="19"/>
      <c r="AS868" s="19"/>
      <c r="AT868" s="19"/>
      <c r="AU868" s="19"/>
      <c r="AV868" s="19"/>
      <c r="AW868" s="19"/>
      <c r="AX868" s="19"/>
      <c r="AY868" s="19"/>
      <c r="AZ868" s="19"/>
    </row>
    <row r="869" spans="1:52" x14ac:dyDescent="0.3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c r="AH869" s="19"/>
      <c r="AI869" s="19"/>
      <c r="AJ869" s="19"/>
      <c r="AK869" s="19"/>
      <c r="AL869" s="19"/>
      <c r="AM869" s="19"/>
      <c r="AN869" s="19"/>
      <c r="AO869" s="19"/>
      <c r="AP869" s="19"/>
      <c r="AQ869" s="19"/>
      <c r="AR869" s="19"/>
      <c r="AS869" s="19"/>
      <c r="AT869" s="19"/>
      <c r="AU869" s="19"/>
      <c r="AV869" s="19"/>
      <c r="AW869" s="19"/>
      <c r="AX869" s="19"/>
      <c r="AY869" s="19"/>
      <c r="AZ869" s="19"/>
    </row>
    <row r="870" spans="1:52" x14ac:dyDescent="0.3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c r="AH870" s="19"/>
      <c r="AI870" s="19"/>
      <c r="AJ870" s="19"/>
      <c r="AK870" s="19"/>
      <c r="AL870" s="19"/>
      <c r="AM870" s="19"/>
      <c r="AN870" s="19"/>
      <c r="AO870" s="19"/>
      <c r="AP870" s="19"/>
      <c r="AQ870" s="19"/>
      <c r="AR870" s="19"/>
      <c r="AS870" s="19"/>
      <c r="AT870" s="19"/>
      <c r="AU870" s="19"/>
      <c r="AV870" s="19"/>
      <c r="AW870" s="19"/>
      <c r="AX870" s="19"/>
      <c r="AY870" s="19"/>
      <c r="AZ870" s="19"/>
    </row>
    <row r="871" spans="1:52" x14ac:dyDescent="0.3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19"/>
      <c r="AH871" s="19"/>
      <c r="AI871" s="19"/>
      <c r="AJ871" s="19"/>
      <c r="AK871" s="19"/>
      <c r="AL871" s="19"/>
      <c r="AM871" s="19"/>
      <c r="AN871" s="19"/>
      <c r="AO871" s="19"/>
      <c r="AP871" s="19"/>
      <c r="AQ871" s="19"/>
      <c r="AR871" s="19"/>
      <c r="AS871" s="19"/>
      <c r="AT871" s="19"/>
      <c r="AU871" s="19"/>
      <c r="AV871" s="19"/>
      <c r="AW871" s="19"/>
      <c r="AX871" s="19"/>
      <c r="AY871" s="19"/>
      <c r="AZ871" s="19"/>
    </row>
    <row r="872" spans="1:52" x14ac:dyDescent="0.3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19"/>
      <c r="AH872" s="19"/>
      <c r="AI872" s="19"/>
      <c r="AJ872" s="19"/>
      <c r="AK872" s="19"/>
      <c r="AL872" s="19"/>
      <c r="AM872" s="19"/>
      <c r="AN872" s="19"/>
      <c r="AO872" s="19"/>
      <c r="AP872" s="19"/>
      <c r="AQ872" s="19"/>
      <c r="AR872" s="19"/>
      <c r="AS872" s="19"/>
      <c r="AT872" s="19"/>
      <c r="AU872" s="19"/>
      <c r="AV872" s="19"/>
      <c r="AW872" s="19"/>
      <c r="AX872" s="19"/>
      <c r="AY872" s="19"/>
      <c r="AZ872" s="19"/>
    </row>
    <row r="873" spans="1:52" x14ac:dyDescent="0.3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c r="AX873" s="19"/>
      <c r="AY873" s="19"/>
      <c r="AZ873" s="19"/>
    </row>
    <row r="874" spans="1:52" x14ac:dyDescent="0.3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19"/>
      <c r="AH874" s="19"/>
      <c r="AI874" s="19"/>
      <c r="AJ874" s="19"/>
      <c r="AK874" s="19"/>
      <c r="AL874" s="19"/>
      <c r="AM874" s="19"/>
      <c r="AN874" s="19"/>
      <c r="AO874" s="19"/>
      <c r="AP874" s="19"/>
      <c r="AQ874" s="19"/>
      <c r="AR874" s="19"/>
      <c r="AS874" s="19"/>
      <c r="AT874" s="19"/>
      <c r="AU874" s="19"/>
      <c r="AV874" s="19"/>
      <c r="AW874" s="19"/>
      <c r="AX874" s="19"/>
      <c r="AY874" s="19"/>
      <c r="AZ874" s="19"/>
    </row>
    <row r="875" spans="1:52" x14ac:dyDescent="0.3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c r="AX875" s="19"/>
      <c r="AY875" s="19"/>
      <c r="AZ875" s="19"/>
    </row>
    <row r="876" spans="1:52" x14ac:dyDescent="0.3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c r="AH876" s="19"/>
      <c r="AI876" s="19"/>
      <c r="AJ876" s="19"/>
      <c r="AK876" s="19"/>
      <c r="AL876" s="19"/>
      <c r="AM876" s="19"/>
      <c r="AN876" s="19"/>
      <c r="AO876" s="19"/>
      <c r="AP876" s="19"/>
      <c r="AQ876" s="19"/>
      <c r="AR876" s="19"/>
      <c r="AS876" s="19"/>
      <c r="AT876" s="19"/>
      <c r="AU876" s="19"/>
      <c r="AV876" s="19"/>
      <c r="AW876" s="19"/>
      <c r="AX876" s="19"/>
      <c r="AY876" s="19"/>
      <c r="AZ876" s="19"/>
    </row>
    <row r="877" spans="1:52" x14ac:dyDescent="0.3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c r="AH877" s="19"/>
      <c r="AI877" s="19"/>
      <c r="AJ877" s="19"/>
      <c r="AK877" s="19"/>
      <c r="AL877" s="19"/>
      <c r="AM877" s="19"/>
      <c r="AN877" s="19"/>
      <c r="AO877" s="19"/>
      <c r="AP877" s="19"/>
      <c r="AQ877" s="19"/>
      <c r="AR877" s="19"/>
      <c r="AS877" s="19"/>
      <c r="AT877" s="19"/>
      <c r="AU877" s="19"/>
      <c r="AV877" s="19"/>
      <c r="AW877" s="19"/>
      <c r="AX877" s="19"/>
      <c r="AY877" s="19"/>
      <c r="AZ877" s="19"/>
    </row>
    <row r="878" spans="1:52" x14ac:dyDescent="0.3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c r="AH878" s="19"/>
      <c r="AI878" s="19"/>
      <c r="AJ878" s="19"/>
      <c r="AK878" s="19"/>
      <c r="AL878" s="19"/>
      <c r="AM878" s="19"/>
      <c r="AN878" s="19"/>
      <c r="AO878" s="19"/>
      <c r="AP878" s="19"/>
      <c r="AQ878" s="19"/>
      <c r="AR878" s="19"/>
      <c r="AS878" s="19"/>
      <c r="AT878" s="19"/>
      <c r="AU878" s="19"/>
      <c r="AV878" s="19"/>
      <c r="AW878" s="19"/>
      <c r="AX878" s="19"/>
      <c r="AY878" s="19"/>
      <c r="AZ878" s="19"/>
    </row>
    <row r="879" spans="1:52" x14ac:dyDescent="0.3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c r="AH879" s="19"/>
      <c r="AI879" s="19"/>
      <c r="AJ879" s="19"/>
      <c r="AK879" s="19"/>
      <c r="AL879" s="19"/>
      <c r="AM879" s="19"/>
      <c r="AN879" s="19"/>
      <c r="AO879" s="19"/>
      <c r="AP879" s="19"/>
      <c r="AQ879" s="19"/>
      <c r="AR879" s="19"/>
      <c r="AS879" s="19"/>
      <c r="AT879" s="19"/>
      <c r="AU879" s="19"/>
      <c r="AV879" s="19"/>
      <c r="AW879" s="19"/>
      <c r="AX879" s="19"/>
      <c r="AY879" s="19"/>
      <c r="AZ879" s="19"/>
    </row>
    <row r="880" spans="1:52" x14ac:dyDescent="0.3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19"/>
      <c r="AH880" s="19"/>
      <c r="AI880" s="19"/>
      <c r="AJ880" s="19"/>
      <c r="AK880" s="19"/>
      <c r="AL880" s="19"/>
      <c r="AM880" s="19"/>
      <c r="AN880" s="19"/>
      <c r="AO880" s="19"/>
      <c r="AP880" s="19"/>
      <c r="AQ880" s="19"/>
      <c r="AR880" s="19"/>
      <c r="AS880" s="19"/>
      <c r="AT880" s="19"/>
      <c r="AU880" s="19"/>
      <c r="AV880" s="19"/>
      <c r="AW880" s="19"/>
      <c r="AX880" s="19"/>
      <c r="AY880" s="19"/>
      <c r="AZ880" s="19"/>
    </row>
    <row r="881" spans="1:52" x14ac:dyDescent="0.3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c r="AH881" s="19"/>
      <c r="AI881" s="19"/>
      <c r="AJ881" s="19"/>
      <c r="AK881" s="19"/>
      <c r="AL881" s="19"/>
      <c r="AM881" s="19"/>
      <c r="AN881" s="19"/>
      <c r="AO881" s="19"/>
      <c r="AP881" s="19"/>
      <c r="AQ881" s="19"/>
      <c r="AR881" s="19"/>
      <c r="AS881" s="19"/>
      <c r="AT881" s="19"/>
      <c r="AU881" s="19"/>
      <c r="AV881" s="19"/>
      <c r="AW881" s="19"/>
      <c r="AX881" s="19"/>
      <c r="AY881" s="19"/>
      <c r="AZ881" s="19"/>
    </row>
    <row r="882" spans="1:52" x14ac:dyDescent="0.3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c r="AH882" s="19"/>
      <c r="AI882" s="19"/>
      <c r="AJ882" s="19"/>
      <c r="AK882" s="19"/>
      <c r="AL882" s="19"/>
      <c r="AM882" s="19"/>
      <c r="AN882" s="19"/>
      <c r="AO882" s="19"/>
      <c r="AP882" s="19"/>
      <c r="AQ882" s="19"/>
      <c r="AR882" s="19"/>
      <c r="AS882" s="19"/>
      <c r="AT882" s="19"/>
      <c r="AU882" s="19"/>
      <c r="AV882" s="19"/>
      <c r="AW882" s="19"/>
      <c r="AX882" s="19"/>
      <c r="AY882" s="19"/>
      <c r="AZ882" s="19"/>
    </row>
    <row r="883" spans="1:52" x14ac:dyDescent="0.3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c r="AH883" s="19"/>
      <c r="AI883" s="19"/>
      <c r="AJ883" s="19"/>
      <c r="AK883" s="19"/>
      <c r="AL883" s="19"/>
      <c r="AM883" s="19"/>
      <c r="AN883" s="19"/>
      <c r="AO883" s="19"/>
      <c r="AP883" s="19"/>
      <c r="AQ883" s="19"/>
      <c r="AR883" s="19"/>
      <c r="AS883" s="19"/>
      <c r="AT883" s="19"/>
      <c r="AU883" s="19"/>
      <c r="AV883" s="19"/>
      <c r="AW883" s="19"/>
      <c r="AX883" s="19"/>
      <c r="AY883" s="19"/>
      <c r="AZ883" s="19"/>
    </row>
    <row r="884" spans="1:52" x14ac:dyDescent="0.3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19"/>
      <c r="AH884" s="19"/>
      <c r="AI884" s="19"/>
      <c r="AJ884" s="19"/>
      <c r="AK884" s="19"/>
      <c r="AL884" s="19"/>
      <c r="AM884" s="19"/>
      <c r="AN884" s="19"/>
      <c r="AO884" s="19"/>
      <c r="AP884" s="19"/>
      <c r="AQ884" s="19"/>
      <c r="AR884" s="19"/>
      <c r="AS884" s="19"/>
      <c r="AT884" s="19"/>
      <c r="AU884" s="19"/>
      <c r="AV884" s="19"/>
      <c r="AW884" s="19"/>
      <c r="AX884" s="19"/>
      <c r="AY884" s="19"/>
      <c r="AZ884" s="19"/>
    </row>
    <row r="885" spans="1:52" x14ac:dyDescent="0.3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c r="AH885" s="19"/>
      <c r="AI885" s="19"/>
      <c r="AJ885" s="19"/>
      <c r="AK885" s="19"/>
      <c r="AL885" s="19"/>
      <c r="AM885" s="19"/>
      <c r="AN885" s="19"/>
      <c r="AO885" s="19"/>
      <c r="AP885" s="19"/>
      <c r="AQ885" s="19"/>
      <c r="AR885" s="19"/>
      <c r="AS885" s="19"/>
      <c r="AT885" s="19"/>
      <c r="AU885" s="19"/>
      <c r="AV885" s="19"/>
      <c r="AW885" s="19"/>
      <c r="AX885" s="19"/>
      <c r="AY885" s="19"/>
      <c r="AZ885" s="19"/>
    </row>
    <row r="886" spans="1:52" x14ac:dyDescent="0.3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19"/>
      <c r="AH886" s="19"/>
      <c r="AI886" s="19"/>
      <c r="AJ886" s="19"/>
      <c r="AK886" s="19"/>
      <c r="AL886" s="19"/>
      <c r="AM886" s="19"/>
      <c r="AN886" s="19"/>
      <c r="AO886" s="19"/>
      <c r="AP886" s="19"/>
      <c r="AQ886" s="19"/>
      <c r="AR886" s="19"/>
      <c r="AS886" s="19"/>
      <c r="AT886" s="19"/>
      <c r="AU886" s="19"/>
      <c r="AV886" s="19"/>
      <c r="AW886" s="19"/>
      <c r="AX886" s="19"/>
      <c r="AY886" s="19"/>
      <c r="AZ886" s="19"/>
    </row>
    <row r="887" spans="1:52" x14ac:dyDescent="0.3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c r="AH887" s="19"/>
      <c r="AI887" s="19"/>
      <c r="AJ887" s="19"/>
      <c r="AK887" s="19"/>
      <c r="AL887" s="19"/>
      <c r="AM887" s="19"/>
      <c r="AN887" s="19"/>
      <c r="AO887" s="19"/>
      <c r="AP887" s="19"/>
      <c r="AQ887" s="19"/>
      <c r="AR887" s="19"/>
      <c r="AS887" s="19"/>
      <c r="AT887" s="19"/>
      <c r="AU887" s="19"/>
      <c r="AV887" s="19"/>
      <c r="AW887" s="19"/>
      <c r="AX887" s="19"/>
      <c r="AY887" s="19"/>
      <c r="AZ887" s="19"/>
    </row>
    <row r="888" spans="1:52" x14ac:dyDescent="0.3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19"/>
      <c r="AH888" s="19"/>
      <c r="AI888" s="19"/>
      <c r="AJ888" s="19"/>
      <c r="AK888" s="19"/>
      <c r="AL888" s="19"/>
      <c r="AM888" s="19"/>
      <c r="AN888" s="19"/>
      <c r="AO888" s="19"/>
      <c r="AP888" s="19"/>
      <c r="AQ888" s="19"/>
      <c r="AR888" s="19"/>
      <c r="AS888" s="19"/>
      <c r="AT888" s="19"/>
      <c r="AU888" s="19"/>
      <c r="AV888" s="19"/>
      <c r="AW888" s="19"/>
      <c r="AX888" s="19"/>
      <c r="AY888" s="19"/>
      <c r="AZ888" s="19"/>
    </row>
    <row r="889" spans="1:52" x14ac:dyDescent="0.3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c r="AH889" s="19"/>
      <c r="AI889" s="19"/>
      <c r="AJ889" s="19"/>
      <c r="AK889" s="19"/>
      <c r="AL889" s="19"/>
      <c r="AM889" s="19"/>
      <c r="AN889" s="19"/>
      <c r="AO889" s="19"/>
      <c r="AP889" s="19"/>
      <c r="AQ889" s="19"/>
      <c r="AR889" s="19"/>
      <c r="AS889" s="19"/>
      <c r="AT889" s="19"/>
      <c r="AU889" s="19"/>
      <c r="AV889" s="19"/>
      <c r="AW889" s="19"/>
      <c r="AX889" s="19"/>
      <c r="AY889" s="19"/>
      <c r="AZ889" s="19"/>
    </row>
    <row r="890" spans="1:52" x14ac:dyDescent="0.3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19"/>
      <c r="AH890" s="19"/>
      <c r="AI890" s="19"/>
      <c r="AJ890" s="19"/>
      <c r="AK890" s="19"/>
      <c r="AL890" s="19"/>
      <c r="AM890" s="19"/>
      <c r="AN890" s="19"/>
      <c r="AO890" s="19"/>
      <c r="AP890" s="19"/>
      <c r="AQ890" s="19"/>
      <c r="AR890" s="19"/>
      <c r="AS890" s="19"/>
      <c r="AT890" s="19"/>
      <c r="AU890" s="19"/>
      <c r="AV890" s="19"/>
      <c r="AW890" s="19"/>
      <c r="AX890" s="19"/>
      <c r="AY890" s="19"/>
      <c r="AZ890" s="19"/>
    </row>
    <row r="891" spans="1:52" x14ac:dyDescent="0.3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19"/>
      <c r="AH891" s="19"/>
      <c r="AI891" s="19"/>
      <c r="AJ891" s="19"/>
      <c r="AK891" s="19"/>
      <c r="AL891" s="19"/>
      <c r="AM891" s="19"/>
      <c r="AN891" s="19"/>
      <c r="AO891" s="19"/>
      <c r="AP891" s="19"/>
      <c r="AQ891" s="19"/>
      <c r="AR891" s="19"/>
      <c r="AS891" s="19"/>
      <c r="AT891" s="19"/>
      <c r="AU891" s="19"/>
      <c r="AV891" s="19"/>
      <c r="AW891" s="19"/>
      <c r="AX891" s="19"/>
      <c r="AY891" s="19"/>
      <c r="AZ891" s="19"/>
    </row>
    <row r="892" spans="1:52" x14ac:dyDescent="0.3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19"/>
      <c r="AH892" s="19"/>
      <c r="AI892" s="19"/>
      <c r="AJ892" s="19"/>
      <c r="AK892" s="19"/>
      <c r="AL892" s="19"/>
      <c r="AM892" s="19"/>
      <c r="AN892" s="19"/>
      <c r="AO892" s="19"/>
      <c r="AP892" s="19"/>
      <c r="AQ892" s="19"/>
      <c r="AR892" s="19"/>
      <c r="AS892" s="19"/>
      <c r="AT892" s="19"/>
      <c r="AU892" s="19"/>
      <c r="AV892" s="19"/>
      <c r="AW892" s="19"/>
      <c r="AX892" s="19"/>
      <c r="AY892" s="19"/>
      <c r="AZ892" s="19"/>
    </row>
    <row r="893" spans="1:52" x14ac:dyDescent="0.3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19"/>
      <c r="AH893" s="19"/>
      <c r="AI893" s="19"/>
      <c r="AJ893" s="19"/>
      <c r="AK893" s="19"/>
      <c r="AL893" s="19"/>
      <c r="AM893" s="19"/>
      <c r="AN893" s="19"/>
      <c r="AO893" s="19"/>
      <c r="AP893" s="19"/>
      <c r="AQ893" s="19"/>
      <c r="AR893" s="19"/>
      <c r="AS893" s="19"/>
      <c r="AT893" s="19"/>
      <c r="AU893" s="19"/>
      <c r="AV893" s="19"/>
      <c r="AW893" s="19"/>
      <c r="AX893" s="19"/>
      <c r="AY893" s="19"/>
      <c r="AZ893" s="19"/>
    </row>
    <row r="894" spans="1:52" x14ac:dyDescent="0.3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c r="AG894" s="19"/>
      <c r="AH894" s="19"/>
      <c r="AI894" s="19"/>
      <c r="AJ894" s="19"/>
      <c r="AK894" s="19"/>
      <c r="AL894" s="19"/>
      <c r="AM894" s="19"/>
      <c r="AN894" s="19"/>
      <c r="AO894" s="19"/>
      <c r="AP894" s="19"/>
      <c r="AQ894" s="19"/>
      <c r="AR894" s="19"/>
      <c r="AS894" s="19"/>
      <c r="AT894" s="19"/>
      <c r="AU894" s="19"/>
      <c r="AV894" s="19"/>
      <c r="AW894" s="19"/>
      <c r="AX894" s="19"/>
      <c r="AY894" s="19"/>
      <c r="AZ894" s="19"/>
    </row>
    <row r="895" spans="1:52" x14ac:dyDescent="0.3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c r="AG895" s="19"/>
      <c r="AH895" s="19"/>
      <c r="AI895" s="19"/>
      <c r="AJ895" s="19"/>
      <c r="AK895" s="19"/>
      <c r="AL895" s="19"/>
      <c r="AM895" s="19"/>
      <c r="AN895" s="19"/>
      <c r="AO895" s="19"/>
      <c r="AP895" s="19"/>
      <c r="AQ895" s="19"/>
      <c r="AR895" s="19"/>
      <c r="AS895" s="19"/>
      <c r="AT895" s="19"/>
      <c r="AU895" s="19"/>
      <c r="AV895" s="19"/>
      <c r="AW895" s="19"/>
      <c r="AX895" s="19"/>
      <c r="AY895" s="19"/>
      <c r="AZ895" s="19"/>
    </row>
    <row r="896" spans="1:52" x14ac:dyDescent="0.3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19"/>
      <c r="AH896" s="19"/>
      <c r="AI896" s="19"/>
      <c r="AJ896" s="19"/>
      <c r="AK896" s="19"/>
      <c r="AL896" s="19"/>
      <c r="AM896" s="19"/>
      <c r="AN896" s="19"/>
      <c r="AO896" s="19"/>
      <c r="AP896" s="19"/>
      <c r="AQ896" s="19"/>
      <c r="AR896" s="19"/>
      <c r="AS896" s="19"/>
      <c r="AT896" s="19"/>
      <c r="AU896" s="19"/>
      <c r="AV896" s="19"/>
      <c r="AW896" s="19"/>
      <c r="AX896" s="19"/>
      <c r="AY896" s="19"/>
      <c r="AZ896" s="19"/>
    </row>
    <row r="897" spans="1:52" x14ac:dyDescent="0.3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c r="AG897" s="19"/>
      <c r="AH897" s="19"/>
      <c r="AI897" s="19"/>
      <c r="AJ897" s="19"/>
      <c r="AK897" s="19"/>
      <c r="AL897" s="19"/>
      <c r="AM897" s="19"/>
      <c r="AN897" s="19"/>
      <c r="AO897" s="19"/>
      <c r="AP897" s="19"/>
      <c r="AQ897" s="19"/>
      <c r="AR897" s="19"/>
      <c r="AS897" s="19"/>
      <c r="AT897" s="19"/>
      <c r="AU897" s="19"/>
      <c r="AV897" s="19"/>
      <c r="AW897" s="19"/>
      <c r="AX897" s="19"/>
      <c r="AY897" s="19"/>
      <c r="AZ897" s="19"/>
    </row>
    <row r="898" spans="1:52" x14ac:dyDescent="0.3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c r="AG898" s="19"/>
      <c r="AH898" s="19"/>
      <c r="AI898" s="19"/>
      <c r="AJ898" s="19"/>
      <c r="AK898" s="19"/>
      <c r="AL898" s="19"/>
      <c r="AM898" s="19"/>
      <c r="AN898" s="19"/>
      <c r="AO898" s="19"/>
      <c r="AP898" s="19"/>
      <c r="AQ898" s="19"/>
      <c r="AR898" s="19"/>
      <c r="AS898" s="19"/>
      <c r="AT898" s="19"/>
      <c r="AU898" s="19"/>
      <c r="AV898" s="19"/>
      <c r="AW898" s="19"/>
      <c r="AX898" s="19"/>
      <c r="AY898" s="19"/>
      <c r="AZ898" s="19"/>
    </row>
    <row r="899" spans="1:52" x14ac:dyDescent="0.3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19"/>
      <c r="AH899" s="19"/>
      <c r="AI899" s="19"/>
      <c r="AJ899" s="19"/>
      <c r="AK899" s="19"/>
      <c r="AL899" s="19"/>
      <c r="AM899" s="19"/>
      <c r="AN899" s="19"/>
      <c r="AO899" s="19"/>
      <c r="AP899" s="19"/>
      <c r="AQ899" s="19"/>
      <c r="AR899" s="19"/>
      <c r="AS899" s="19"/>
      <c r="AT899" s="19"/>
      <c r="AU899" s="19"/>
      <c r="AV899" s="19"/>
      <c r="AW899" s="19"/>
      <c r="AX899" s="19"/>
      <c r="AY899" s="19"/>
      <c r="AZ899" s="19"/>
    </row>
    <row r="900" spans="1:52" x14ac:dyDescent="0.3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c r="AG900" s="19"/>
      <c r="AH900" s="19"/>
      <c r="AI900" s="19"/>
      <c r="AJ900" s="19"/>
      <c r="AK900" s="19"/>
      <c r="AL900" s="19"/>
      <c r="AM900" s="19"/>
      <c r="AN900" s="19"/>
      <c r="AO900" s="19"/>
      <c r="AP900" s="19"/>
      <c r="AQ900" s="19"/>
      <c r="AR900" s="19"/>
      <c r="AS900" s="19"/>
      <c r="AT900" s="19"/>
      <c r="AU900" s="19"/>
      <c r="AV900" s="19"/>
      <c r="AW900" s="19"/>
      <c r="AX900" s="19"/>
      <c r="AY900" s="19"/>
      <c r="AZ900" s="19"/>
    </row>
    <row r="901" spans="1:52" x14ac:dyDescent="0.3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c r="AG901" s="19"/>
      <c r="AH901" s="19"/>
      <c r="AI901" s="19"/>
      <c r="AJ901" s="19"/>
      <c r="AK901" s="19"/>
      <c r="AL901" s="19"/>
      <c r="AM901" s="19"/>
      <c r="AN901" s="19"/>
      <c r="AO901" s="19"/>
      <c r="AP901" s="19"/>
      <c r="AQ901" s="19"/>
      <c r="AR901" s="19"/>
      <c r="AS901" s="19"/>
      <c r="AT901" s="19"/>
      <c r="AU901" s="19"/>
      <c r="AV901" s="19"/>
      <c r="AW901" s="19"/>
      <c r="AX901" s="19"/>
      <c r="AY901" s="19"/>
      <c r="AZ901" s="19"/>
    </row>
    <row r="902" spans="1:52" x14ac:dyDescent="0.3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c r="AG902" s="19"/>
      <c r="AH902" s="19"/>
      <c r="AI902" s="19"/>
      <c r="AJ902" s="19"/>
      <c r="AK902" s="19"/>
      <c r="AL902" s="19"/>
      <c r="AM902" s="19"/>
      <c r="AN902" s="19"/>
      <c r="AO902" s="19"/>
      <c r="AP902" s="19"/>
      <c r="AQ902" s="19"/>
      <c r="AR902" s="19"/>
      <c r="AS902" s="19"/>
      <c r="AT902" s="19"/>
      <c r="AU902" s="19"/>
      <c r="AV902" s="19"/>
      <c r="AW902" s="19"/>
      <c r="AX902" s="19"/>
      <c r="AY902" s="19"/>
      <c r="AZ902" s="19"/>
    </row>
    <row r="903" spans="1:52" x14ac:dyDescent="0.3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c r="AG903" s="19"/>
      <c r="AH903" s="19"/>
      <c r="AI903" s="19"/>
      <c r="AJ903" s="19"/>
      <c r="AK903" s="19"/>
      <c r="AL903" s="19"/>
      <c r="AM903" s="19"/>
      <c r="AN903" s="19"/>
      <c r="AO903" s="19"/>
      <c r="AP903" s="19"/>
      <c r="AQ903" s="19"/>
      <c r="AR903" s="19"/>
      <c r="AS903" s="19"/>
      <c r="AT903" s="19"/>
      <c r="AU903" s="19"/>
      <c r="AV903" s="19"/>
      <c r="AW903" s="19"/>
      <c r="AX903" s="19"/>
      <c r="AY903" s="19"/>
      <c r="AZ903" s="19"/>
    </row>
    <row r="904" spans="1:52" x14ac:dyDescent="0.3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c r="AG904" s="19"/>
      <c r="AH904" s="19"/>
      <c r="AI904" s="19"/>
      <c r="AJ904" s="19"/>
      <c r="AK904" s="19"/>
      <c r="AL904" s="19"/>
      <c r="AM904" s="19"/>
      <c r="AN904" s="19"/>
      <c r="AO904" s="19"/>
      <c r="AP904" s="19"/>
      <c r="AQ904" s="19"/>
      <c r="AR904" s="19"/>
      <c r="AS904" s="19"/>
      <c r="AT904" s="19"/>
      <c r="AU904" s="19"/>
      <c r="AV904" s="19"/>
      <c r="AW904" s="19"/>
      <c r="AX904" s="19"/>
      <c r="AY904" s="19"/>
      <c r="AZ904" s="19"/>
    </row>
    <row r="905" spans="1:52" x14ac:dyDescent="0.3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c r="AG905" s="19"/>
      <c r="AH905" s="19"/>
      <c r="AI905" s="19"/>
      <c r="AJ905" s="19"/>
      <c r="AK905" s="19"/>
      <c r="AL905" s="19"/>
      <c r="AM905" s="19"/>
      <c r="AN905" s="19"/>
      <c r="AO905" s="19"/>
      <c r="AP905" s="19"/>
      <c r="AQ905" s="19"/>
      <c r="AR905" s="19"/>
      <c r="AS905" s="19"/>
      <c r="AT905" s="19"/>
      <c r="AU905" s="19"/>
      <c r="AV905" s="19"/>
      <c r="AW905" s="19"/>
      <c r="AX905" s="19"/>
      <c r="AY905" s="19"/>
      <c r="AZ905" s="19"/>
    </row>
    <row r="906" spans="1:52" x14ac:dyDescent="0.3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c r="AG906" s="19"/>
      <c r="AH906" s="19"/>
      <c r="AI906" s="19"/>
      <c r="AJ906" s="19"/>
      <c r="AK906" s="19"/>
      <c r="AL906" s="19"/>
      <c r="AM906" s="19"/>
      <c r="AN906" s="19"/>
      <c r="AO906" s="19"/>
      <c r="AP906" s="19"/>
      <c r="AQ906" s="19"/>
      <c r="AR906" s="19"/>
      <c r="AS906" s="19"/>
      <c r="AT906" s="19"/>
      <c r="AU906" s="19"/>
      <c r="AV906" s="19"/>
      <c r="AW906" s="19"/>
      <c r="AX906" s="19"/>
      <c r="AY906" s="19"/>
      <c r="AZ906" s="19"/>
    </row>
    <row r="907" spans="1:52" x14ac:dyDescent="0.3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19"/>
      <c r="AH907" s="19"/>
      <c r="AI907" s="19"/>
      <c r="AJ907" s="19"/>
      <c r="AK907" s="19"/>
      <c r="AL907" s="19"/>
      <c r="AM907" s="19"/>
      <c r="AN907" s="19"/>
      <c r="AO907" s="19"/>
      <c r="AP907" s="19"/>
      <c r="AQ907" s="19"/>
      <c r="AR907" s="19"/>
      <c r="AS907" s="19"/>
      <c r="AT907" s="19"/>
      <c r="AU907" s="19"/>
      <c r="AV907" s="19"/>
      <c r="AW907" s="19"/>
      <c r="AX907" s="19"/>
      <c r="AY907" s="19"/>
      <c r="AZ907" s="19"/>
    </row>
    <row r="908" spans="1:52" x14ac:dyDescent="0.3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19"/>
      <c r="AH908" s="19"/>
      <c r="AI908" s="19"/>
      <c r="AJ908" s="19"/>
      <c r="AK908" s="19"/>
      <c r="AL908" s="19"/>
      <c r="AM908" s="19"/>
      <c r="AN908" s="19"/>
      <c r="AO908" s="19"/>
      <c r="AP908" s="19"/>
      <c r="AQ908" s="19"/>
      <c r="AR908" s="19"/>
      <c r="AS908" s="19"/>
      <c r="AT908" s="19"/>
      <c r="AU908" s="19"/>
      <c r="AV908" s="19"/>
      <c r="AW908" s="19"/>
      <c r="AX908" s="19"/>
      <c r="AY908" s="19"/>
      <c r="AZ908" s="19"/>
    </row>
    <row r="909" spans="1:52" x14ac:dyDescent="0.3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c r="AG909" s="19"/>
      <c r="AH909" s="19"/>
      <c r="AI909" s="19"/>
      <c r="AJ909" s="19"/>
      <c r="AK909" s="19"/>
      <c r="AL909" s="19"/>
      <c r="AM909" s="19"/>
      <c r="AN909" s="19"/>
      <c r="AO909" s="19"/>
      <c r="AP909" s="19"/>
      <c r="AQ909" s="19"/>
      <c r="AR909" s="19"/>
      <c r="AS909" s="19"/>
      <c r="AT909" s="19"/>
      <c r="AU909" s="19"/>
      <c r="AV909" s="19"/>
      <c r="AW909" s="19"/>
      <c r="AX909" s="19"/>
      <c r="AY909" s="19"/>
      <c r="AZ909" s="19"/>
    </row>
    <row r="910" spans="1:52" x14ac:dyDescent="0.3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19"/>
      <c r="AH910" s="19"/>
      <c r="AI910" s="19"/>
      <c r="AJ910" s="19"/>
      <c r="AK910" s="19"/>
      <c r="AL910" s="19"/>
      <c r="AM910" s="19"/>
      <c r="AN910" s="19"/>
      <c r="AO910" s="19"/>
      <c r="AP910" s="19"/>
      <c r="AQ910" s="19"/>
      <c r="AR910" s="19"/>
      <c r="AS910" s="19"/>
      <c r="AT910" s="19"/>
      <c r="AU910" s="19"/>
      <c r="AV910" s="19"/>
      <c r="AW910" s="19"/>
      <c r="AX910" s="19"/>
      <c r="AY910" s="19"/>
      <c r="AZ910" s="19"/>
    </row>
    <row r="911" spans="1:52" x14ac:dyDescent="0.3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c r="AG911" s="19"/>
      <c r="AH911" s="19"/>
      <c r="AI911" s="19"/>
      <c r="AJ911" s="19"/>
      <c r="AK911" s="19"/>
      <c r="AL911" s="19"/>
      <c r="AM911" s="19"/>
      <c r="AN911" s="19"/>
      <c r="AO911" s="19"/>
      <c r="AP911" s="19"/>
      <c r="AQ911" s="19"/>
      <c r="AR911" s="19"/>
      <c r="AS911" s="19"/>
      <c r="AT911" s="19"/>
      <c r="AU911" s="19"/>
      <c r="AV911" s="19"/>
      <c r="AW911" s="19"/>
      <c r="AX911" s="19"/>
      <c r="AY911" s="19"/>
      <c r="AZ911" s="19"/>
    </row>
    <row r="912" spans="1:52" x14ac:dyDescent="0.3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19"/>
      <c r="AH912" s="19"/>
      <c r="AI912" s="19"/>
      <c r="AJ912" s="19"/>
      <c r="AK912" s="19"/>
      <c r="AL912" s="19"/>
      <c r="AM912" s="19"/>
      <c r="AN912" s="19"/>
      <c r="AO912" s="19"/>
      <c r="AP912" s="19"/>
      <c r="AQ912" s="19"/>
      <c r="AR912" s="19"/>
      <c r="AS912" s="19"/>
      <c r="AT912" s="19"/>
      <c r="AU912" s="19"/>
      <c r="AV912" s="19"/>
      <c r="AW912" s="19"/>
      <c r="AX912" s="19"/>
      <c r="AY912" s="19"/>
      <c r="AZ912" s="19"/>
    </row>
    <row r="913" spans="1:52" x14ac:dyDescent="0.3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19"/>
      <c r="AH913" s="19"/>
      <c r="AI913" s="19"/>
      <c r="AJ913" s="19"/>
      <c r="AK913" s="19"/>
      <c r="AL913" s="19"/>
      <c r="AM913" s="19"/>
      <c r="AN913" s="19"/>
      <c r="AO913" s="19"/>
      <c r="AP913" s="19"/>
      <c r="AQ913" s="19"/>
      <c r="AR913" s="19"/>
      <c r="AS913" s="19"/>
      <c r="AT913" s="19"/>
      <c r="AU913" s="19"/>
      <c r="AV913" s="19"/>
      <c r="AW913" s="19"/>
      <c r="AX913" s="19"/>
      <c r="AY913" s="19"/>
      <c r="AZ913" s="19"/>
    </row>
    <row r="914" spans="1:52" x14ac:dyDescent="0.3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c r="AG914" s="19"/>
      <c r="AH914" s="19"/>
      <c r="AI914" s="19"/>
      <c r="AJ914" s="19"/>
      <c r="AK914" s="19"/>
      <c r="AL914" s="19"/>
      <c r="AM914" s="19"/>
      <c r="AN914" s="19"/>
      <c r="AO914" s="19"/>
      <c r="AP914" s="19"/>
      <c r="AQ914" s="19"/>
      <c r="AR914" s="19"/>
      <c r="AS914" s="19"/>
      <c r="AT914" s="19"/>
      <c r="AU914" s="19"/>
      <c r="AV914" s="19"/>
      <c r="AW914" s="19"/>
      <c r="AX914" s="19"/>
      <c r="AY914" s="19"/>
      <c r="AZ914" s="19"/>
    </row>
    <row r="915" spans="1:52" x14ac:dyDescent="0.3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c r="AG915" s="19"/>
      <c r="AH915" s="19"/>
      <c r="AI915" s="19"/>
      <c r="AJ915" s="19"/>
      <c r="AK915" s="19"/>
      <c r="AL915" s="19"/>
      <c r="AM915" s="19"/>
      <c r="AN915" s="19"/>
      <c r="AO915" s="19"/>
      <c r="AP915" s="19"/>
      <c r="AQ915" s="19"/>
      <c r="AR915" s="19"/>
      <c r="AS915" s="19"/>
      <c r="AT915" s="19"/>
      <c r="AU915" s="19"/>
      <c r="AV915" s="19"/>
      <c r="AW915" s="19"/>
      <c r="AX915" s="19"/>
      <c r="AY915" s="19"/>
      <c r="AZ915" s="19"/>
    </row>
    <row r="916" spans="1:52" x14ac:dyDescent="0.3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19"/>
      <c r="AH916" s="19"/>
      <c r="AI916" s="19"/>
      <c r="AJ916" s="19"/>
      <c r="AK916" s="19"/>
      <c r="AL916" s="19"/>
      <c r="AM916" s="19"/>
      <c r="AN916" s="19"/>
      <c r="AO916" s="19"/>
      <c r="AP916" s="19"/>
      <c r="AQ916" s="19"/>
      <c r="AR916" s="19"/>
      <c r="AS916" s="19"/>
      <c r="AT916" s="19"/>
      <c r="AU916" s="19"/>
      <c r="AV916" s="19"/>
      <c r="AW916" s="19"/>
      <c r="AX916" s="19"/>
      <c r="AY916" s="19"/>
      <c r="AZ916" s="19"/>
    </row>
    <row r="917" spans="1:52" x14ac:dyDescent="0.3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19"/>
      <c r="AH917" s="19"/>
      <c r="AI917" s="19"/>
      <c r="AJ917" s="19"/>
      <c r="AK917" s="19"/>
      <c r="AL917" s="19"/>
      <c r="AM917" s="19"/>
      <c r="AN917" s="19"/>
      <c r="AO917" s="19"/>
      <c r="AP917" s="19"/>
      <c r="AQ917" s="19"/>
      <c r="AR917" s="19"/>
      <c r="AS917" s="19"/>
      <c r="AT917" s="19"/>
      <c r="AU917" s="19"/>
      <c r="AV917" s="19"/>
      <c r="AW917" s="19"/>
      <c r="AX917" s="19"/>
      <c r="AY917" s="19"/>
      <c r="AZ917" s="19"/>
    </row>
    <row r="918" spans="1:52" x14ac:dyDescent="0.3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c r="AH918" s="19"/>
      <c r="AI918" s="19"/>
      <c r="AJ918" s="19"/>
      <c r="AK918" s="19"/>
      <c r="AL918" s="19"/>
      <c r="AM918" s="19"/>
      <c r="AN918" s="19"/>
      <c r="AO918" s="19"/>
      <c r="AP918" s="19"/>
      <c r="AQ918" s="19"/>
      <c r="AR918" s="19"/>
      <c r="AS918" s="19"/>
      <c r="AT918" s="19"/>
      <c r="AU918" s="19"/>
      <c r="AV918" s="19"/>
      <c r="AW918" s="19"/>
      <c r="AX918" s="19"/>
      <c r="AY918" s="19"/>
      <c r="AZ918" s="19"/>
    </row>
    <row r="919" spans="1:52" x14ac:dyDescent="0.3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c r="AG919" s="19"/>
      <c r="AH919" s="19"/>
      <c r="AI919" s="19"/>
      <c r="AJ919" s="19"/>
      <c r="AK919" s="19"/>
      <c r="AL919" s="19"/>
      <c r="AM919" s="19"/>
      <c r="AN919" s="19"/>
      <c r="AO919" s="19"/>
      <c r="AP919" s="19"/>
      <c r="AQ919" s="19"/>
      <c r="AR919" s="19"/>
      <c r="AS919" s="19"/>
      <c r="AT919" s="19"/>
      <c r="AU919" s="19"/>
      <c r="AV919" s="19"/>
      <c r="AW919" s="19"/>
      <c r="AX919" s="19"/>
      <c r="AY919" s="19"/>
      <c r="AZ919" s="19"/>
    </row>
    <row r="920" spans="1:52" x14ac:dyDescent="0.3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c r="AG920" s="19"/>
      <c r="AH920" s="19"/>
      <c r="AI920" s="19"/>
      <c r="AJ920" s="19"/>
      <c r="AK920" s="19"/>
      <c r="AL920" s="19"/>
      <c r="AM920" s="19"/>
      <c r="AN920" s="19"/>
      <c r="AO920" s="19"/>
      <c r="AP920" s="19"/>
      <c r="AQ920" s="19"/>
      <c r="AR920" s="19"/>
      <c r="AS920" s="19"/>
      <c r="AT920" s="19"/>
      <c r="AU920" s="19"/>
      <c r="AV920" s="19"/>
      <c r="AW920" s="19"/>
      <c r="AX920" s="19"/>
      <c r="AY920" s="19"/>
      <c r="AZ920" s="19"/>
    </row>
    <row r="921" spans="1:52" x14ac:dyDescent="0.3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c r="AG921" s="19"/>
      <c r="AH921" s="19"/>
      <c r="AI921" s="19"/>
      <c r="AJ921" s="19"/>
      <c r="AK921" s="19"/>
      <c r="AL921" s="19"/>
      <c r="AM921" s="19"/>
      <c r="AN921" s="19"/>
      <c r="AO921" s="19"/>
      <c r="AP921" s="19"/>
      <c r="AQ921" s="19"/>
      <c r="AR921" s="19"/>
      <c r="AS921" s="19"/>
      <c r="AT921" s="19"/>
      <c r="AU921" s="19"/>
      <c r="AV921" s="19"/>
      <c r="AW921" s="19"/>
      <c r="AX921" s="19"/>
      <c r="AY921" s="19"/>
      <c r="AZ921" s="19"/>
    </row>
    <row r="922" spans="1:52" x14ac:dyDescent="0.3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c r="AG922" s="19"/>
      <c r="AH922" s="19"/>
      <c r="AI922" s="19"/>
      <c r="AJ922" s="19"/>
      <c r="AK922" s="19"/>
      <c r="AL922" s="19"/>
      <c r="AM922" s="19"/>
      <c r="AN922" s="19"/>
      <c r="AO922" s="19"/>
      <c r="AP922" s="19"/>
      <c r="AQ922" s="19"/>
      <c r="AR922" s="19"/>
      <c r="AS922" s="19"/>
      <c r="AT922" s="19"/>
      <c r="AU922" s="19"/>
      <c r="AV922" s="19"/>
      <c r="AW922" s="19"/>
      <c r="AX922" s="19"/>
      <c r="AY922" s="19"/>
      <c r="AZ922" s="19"/>
    </row>
    <row r="923" spans="1:52" x14ac:dyDescent="0.3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c r="AG923" s="19"/>
      <c r="AH923" s="19"/>
      <c r="AI923" s="19"/>
      <c r="AJ923" s="19"/>
      <c r="AK923" s="19"/>
      <c r="AL923" s="19"/>
      <c r="AM923" s="19"/>
      <c r="AN923" s="19"/>
      <c r="AO923" s="19"/>
      <c r="AP923" s="19"/>
      <c r="AQ923" s="19"/>
      <c r="AR923" s="19"/>
      <c r="AS923" s="19"/>
      <c r="AT923" s="19"/>
      <c r="AU923" s="19"/>
      <c r="AV923" s="19"/>
      <c r="AW923" s="19"/>
      <c r="AX923" s="19"/>
      <c r="AY923" s="19"/>
      <c r="AZ923" s="19"/>
    </row>
    <row r="924" spans="1:52" x14ac:dyDescent="0.3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c r="AG924" s="19"/>
      <c r="AH924" s="19"/>
      <c r="AI924" s="19"/>
      <c r="AJ924" s="19"/>
      <c r="AK924" s="19"/>
      <c r="AL924" s="19"/>
      <c r="AM924" s="19"/>
      <c r="AN924" s="19"/>
      <c r="AO924" s="19"/>
      <c r="AP924" s="19"/>
      <c r="AQ924" s="19"/>
      <c r="AR924" s="19"/>
      <c r="AS924" s="19"/>
      <c r="AT924" s="19"/>
      <c r="AU924" s="19"/>
      <c r="AV924" s="19"/>
      <c r="AW924" s="19"/>
      <c r="AX924" s="19"/>
      <c r="AY924" s="19"/>
      <c r="AZ924" s="19"/>
    </row>
    <row r="925" spans="1:52" x14ac:dyDescent="0.3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c r="AG925" s="19"/>
      <c r="AH925" s="19"/>
      <c r="AI925" s="19"/>
      <c r="AJ925" s="19"/>
      <c r="AK925" s="19"/>
      <c r="AL925" s="19"/>
      <c r="AM925" s="19"/>
      <c r="AN925" s="19"/>
      <c r="AO925" s="19"/>
      <c r="AP925" s="19"/>
      <c r="AQ925" s="19"/>
      <c r="AR925" s="19"/>
      <c r="AS925" s="19"/>
      <c r="AT925" s="19"/>
      <c r="AU925" s="19"/>
      <c r="AV925" s="19"/>
      <c r="AW925" s="19"/>
      <c r="AX925" s="19"/>
      <c r="AY925" s="19"/>
      <c r="AZ925" s="19"/>
    </row>
    <row r="926" spans="1:52" x14ac:dyDescent="0.3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c r="AG926" s="19"/>
      <c r="AH926" s="19"/>
      <c r="AI926" s="19"/>
      <c r="AJ926" s="19"/>
      <c r="AK926" s="19"/>
      <c r="AL926" s="19"/>
      <c r="AM926" s="19"/>
      <c r="AN926" s="19"/>
      <c r="AO926" s="19"/>
      <c r="AP926" s="19"/>
      <c r="AQ926" s="19"/>
      <c r="AR926" s="19"/>
      <c r="AS926" s="19"/>
      <c r="AT926" s="19"/>
      <c r="AU926" s="19"/>
      <c r="AV926" s="19"/>
      <c r="AW926" s="19"/>
      <c r="AX926" s="19"/>
      <c r="AY926" s="19"/>
      <c r="AZ926" s="19"/>
    </row>
    <row r="927" spans="1:52" x14ac:dyDescent="0.3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c r="AG927" s="19"/>
      <c r="AH927" s="19"/>
      <c r="AI927" s="19"/>
      <c r="AJ927" s="19"/>
      <c r="AK927" s="19"/>
      <c r="AL927" s="19"/>
      <c r="AM927" s="19"/>
      <c r="AN927" s="19"/>
      <c r="AO927" s="19"/>
      <c r="AP927" s="19"/>
      <c r="AQ927" s="19"/>
      <c r="AR927" s="19"/>
      <c r="AS927" s="19"/>
      <c r="AT927" s="19"/>
      <c r="AU927" s="19"/>
      <c r="AV927" s="19"/>
      <c r="AW927" s="19"/>
      <c r="AX927" s="19"/>
      <c r="AY927" s="19"/>
      <c r="AZ927" s="19"/>
    </row>
    <row r="928" spans="1:52" x14ac:dyDescent="0.3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c r="AG928" s="19"/>
      <c r="AH928" s="19"/>
      <c r="AI928" s="19"/>
      <c r="AJ928" s="19"/>
      <c r="AK928" s="19"/>
      <c r="AL928" s="19"/>
      <c r="AM928" s="19"/>
      <c r="AN928" s="19"/>
      <c r="AO928" s="19"/>
      <c r="AP928" s="19"/>
      <c r="AQ928" s="19"/>
      <c r="AR928" s="19"/>
      <c r="AS928" s="19"/>
      <c r="AT928" s="19"/>
      <c r="AU928" s="19"/>
      <c r="AV928" s="19"/>
      <c r="AW928" s="19"/>
      <c r="AX928" s="19"/>
      <c r="AY928" s="19"/>
      <c r="AZ928" s="19"/>
    </row>
    <row r="929" spans="1:52" x14ac:dyDescent="0.3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c r="AG929" s="19"/>
      <c r="AH929" s="19"/>
      <c r="AI929" s="19"/>
      <c r="AJ929" s="19"/>
      <c r="AK929" s="19"/>
      <c r="AL929" s="19"/>
      <c r="AM929" s="19"/>
      <c r="AN929" s="19"/>
      <c r="AO929" s="19"/>
      <c r="AP929" s="19"/>
      <c r="AQ929" s="19"/>
      <c r="AR929" s="19"/>
      <c r="AS929" s="19"/>
      <c r="AT929" s="19"/>
      <c r="AU929" s="19"/>
      <c r="AV929" s="19"/>
      <c r="AW929" s="19"/>
      <c r="AX929" s="19"/>
      <c r="AY929" s="19"/>
      <c r="AZ929" s="19"/>
    </row>
    <row r="930" spans="1:52" x14ac:dyDescent="0.3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c r="AG930" s="19"/>
      <c r="AH930" s="19"/>
      <c r="AI930" s="19"/>
      <c r="AJ930" s="19"/>
      <c r="AK930" s="19"/>
      <c r="AL930" s="19"/>
      <c r="AM930" s="19"/>
      <c r="AN930" s="19"/>
      <c r="AO930" s="19"/>
      <c r="AP930" s="19"/>
      <c r="AQ930" s="19"/>
      <c r="AR930" s="19"/>
      <c r="AS930" s="19"/>
      <c r="AT930" s="19"/>
      <c r="AU930" s="19"/>
      <c r="AV930" s="19"/>
      <c r="AW930" s="19"/>
      <c r="AX930" s="19"/>
      <c r="AY930" s="19"/>
      <c r="AZ930" s="19"/>
    </row>
    <row r="931" spans="1:52" x14ac:dyDescent="0.3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c r="AG931" s="19"/>
      <c r="AH931" s="19"/>
      <c r="AI931" s="19"/>
      <c r="AJ931" s="19"/>
      <c r="AK931" s="19"/>
      <c r="AL931" s="19"/>
      <c r="AM931" s="19"/>
      <c r="AN931" s="19"/>
      <c r="AO931" s="19"/>
      <c r="AP931" s="19"/>
      <c r="AQ931" s="19"/>
      <c r="AR931" s="19"/>
      <c r="AS931" s="19"/>
      <c r="AT931" s="19"/>
      <c r="AU931" s="19"/>
      <c r="AV931" s="19"/>
      <c r="AW931" s="19"/>
      <c r="AX931" s="19"/>
      <c r="AY931" s="19"/>
      <c r="AZ931" s="19"/>
    </row>
    <row r="932" spans="1:52" x14ac:dyDescent="0.3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c r="AG932" s="19"/>
      <c r="AH932" s="19"/>
      <c r="AI932" s="19"/>
      <c r="AJ932" s="19"/>
      <c r="AK932" s="19"/>
      <c r="AL932" s="19"/>
      <c r="AM932" s="19"/>
      <c r="AN932" s="19"/>
      <c r="AO932" s="19"/>
      <c r="AP932" s="19"/>
      <c r="AQ932" s="19"/>
      <c r="AR932" s="19"/>
      <c r="AS932" s="19"/>
      <c r="AT932" s="19"/>
      <c r="AU932" s="19"/>
      <c r="AV932" s="19"/>
      <c r="AW932" s="19"/>
      <c r="AX932" s="19"/>
      <c r="AY932" s="19"/>
      <c r="AZ932" s="19"/>
    </row>
    <row r="933" spans="1:52" x14ac:dyDescent="0.3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c r="AG933" s="19"/>
      <c r="AH933" s="19"/>
      <c r="AI933" s="19"/>
      <c r="AJ933" s="19"/>
      <c r="AK933" s="19"/>
      <c r="AL933" s="19"/>
      <c r="AM933" s="19"/>
      <c r="AN933" s="19"/>
      <c r="AO933" s="19"/>
      <c r="AP933" s="19"/>
      <c r="AQ933" s="19"/>
      <c r="AR933" s="19"/>
      <c r="AS933" s="19"/>
      <c r="AT933" s="19"/>
      <c r="AU933" s="19"/>
      <c r="AV933" s="19"/>
      <c r="AW933" s="19"/>
      <c r="AX933" s="19"/>
      <c r="AY933" s="19"/>
      <c r="AZ933" s="19"/>
    </row>
    <row r="934" spans="1:52" x14ac:dyDescent="0.3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c r="AG934" s="19"/>
      <c r="AH934" s="19"/>
      <c r="AI934" s="19"/>
      <c r="AJ934" s="19"/>
      <c r="AK934" s="19"/>
      <c r="AL934" s="19"/>
      <c r="AM934" s="19"/>
      <c r="AN934" s="19"/>
      <c r="AO934" s="19"/>
      <c r="AP934" s="19"/>
      <c r="AQ934" s="19"/>
      <c r="AR934" s="19"/>
      <c r="AS934" s="19"/>
      <c r="AT934" s="19"/>
      <c r="AU934" s="19"/>
      <c r="AV934" s="19"/>
      <c r="AW934" s="19"/>
      <c r="AX934" s="19"/>
      <c r="AY934" s="19"/>
      <c r="AZ934" s="19"/>
    </row>
    <row r="935" spans="1:52" x14ac:dyDescent="0.3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c r="AG935" s="19"/>
      <c r="AH935" s="19"/>
      <c r="AI935" s="19"/>
      <c r="AJ935" s="19"/>
      <c r="AK935" s="19"/>
      <c r="AL935" s="19"/>
      <c r="AM935" s="19"/>
      <c r="AN935" s="19"/>
      <c r="AO935" s="19"/>
      <c r="AP935" s="19"/>
      <c r="AQ935" s="19"/>
      <c r="AR935" s="19"/>
      <c r="AS935" s="19"/>
      <c r="AT935" s="19"/>
      <c r="AU935" s="19"/>
      <c r="AV935" s="19"/>
      <c r="AW935" s="19"/>
      <c r="AX935" s="19"/>
      <c r="AY935" s="19"/>
      <c r="AZ935" s="19"/>
    </row>
    <row r="936" spans="1:52" x14ac:dyDescent="0.3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c r="AG936" s="19"/>
      <c r="AH936" s="19"/>
      <c r="AI936" s="19"/>
      <c r="AJ936" s="19"/>
      <c r="AK936" s="19"/>
      <c r="AL936" s="19"/>
      <c r="AM936" s="19"/>
      <c r="AN936" s="19"/>
      <c r="AO936" s="19"/>
      <c r="AP936" s="19"/>
      <c r="AQ936" s="19"/>
      <c r="AR936" s="19"/>
      <c r="AS936" s="19"/>
      <c r="AT936" s="19"/>
      <c r="AU936" s="19"/>
      <c r="AV936" s="19"/>
      <c r="AW936" s="19"/>
      <c r="AX936" s="19"/>
      <c r="AY936" s="19"/>
      <c r="AZ936" s="19"/>
    </row>
    <row r="937" spans="1:52" x14ac:dyDescent="0.3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c r="AG937" s="19"/>
      <c r="AH937" s="19"/>
      <c r="AI937" s="19"/>
      <c r="AJ937" s="19"/>
      <c r="AK937" s="19"/>
      <c r="AL937" s="19"/>
      <c r="AM937" s="19"/>
      <c r="AN937" s="19"/>
      <c r="AO937" s="19"/>
      <c r="AP937" s="19"/>
      <c r="AQ937" s="19"/>
      <c r="AR937" s="19"/>
      <c r="AS937" s="19"/>
      <c r="AT937" s="19"/>
      <c r="AU937" s="19"/>
      <c r="AV937" s="19"/>
      <c r="AW937" s="19"/>
      <c r="AX937" s="19"/>
      <c r="AY937" s="19"/>
      <c r="AZ937" s="19"/>
    </row>
    <row r="938" spans="1:52" x14ac:dyDescent="0.3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c r="AG938" s="19"/>
      <c r="AH938" s="19"/>
      <c r="AI938" s="19"/>
      <c r="AJ938" s="19"/>
      <c r="AK938" s="19"/>
      <c r="AL938" s="19"/>
      <c r="AM938" s="19"/>
      <c r="AN938" s="19"/>
      <c r="AO938" s="19"/>
      <c r="AP938" s="19"/>
      <c r="AQ938" s="19"/>
      <c r="AR938" s="19"/>
      <c r="AS938" s="19"/>
      <c r="AT938" s="19"/>
      <c r="AU938" s="19"/>
      <c r="AV938" s="19"/>
      <c r="AW938" s="19"/>
      <c r="AX938" s="19"/>
      <c r="AY938" s="19"/>
      <c r="AZ938" s="19"/>
    </row>
    <row r="939" spans="1:52" x14ac:dyDescent="0.3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c r="AG939" s="19"/>
      <c r="AH939" s="19"/>
      <c r="AI939" s="19"/>
      <c r="AJ939" s="19"/>
      <c r="AK939" s="19"/>
      <c r="AL939" s="19"/>
      <c r="AM939" s="19"/>
      <c r="AN939" s="19"/>
      <c r="AO939" s="19"/>
      <c r="AP939" s="19"/>
      <c r="AQ939" s="19"/>
      <c r="AR939" s="19"/>
      <c r="AS939" s="19"/>
      <c r="AT939" s="19"/>
      <c r="AU939" s="19"/>
      <c r="AV939" s="19"/>
      <c r="AW939" s="19"/>
      <c r="AX939" s="19"/>
      <c r="AY939" s="19"/>
      <c r="AZ939" s="19"/>
    </row>
    <row r="940" spans="1:52" x14ac:dyDescent="0.3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c r="AG940" s="19"/>
      <c r="AH940" s="19"/>
      <c r="AI940" s="19"/>
      <c r="AJ940" s="19"/>
      <c r="AK940" s="19"/>
      <c r="AL940" s="19"/>
      <c r="AM940" s="19"/>
      <c r="AN940" s="19"/>
      <c r="AO940" s="19"/>
      <c r="AP940" s="19"/>
      <c r="AQ940" s="19"/>
      <c r="AR940" s="19"/>
      <c r="AS940" s="19"/>
      <c r="AT940" s="19"/>
      <c r="AU940" s="19"/>
      <c r="AV940" s="19"/>
      <c r="AW940" s="19"/>
      <c r="AX940" s="19"/>
      <c r="AY940" s="19"/>
      <c r="AZ940" s="19"/>
    </row>
    <row r="941" spans="1:52" x14ac:dyDescent="0.3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c r="AG941" s="19"/>
      <c r="AH941" s="19"/>
      <c r="AI941" s="19"/>
      <c r="AJ941" s="19"/>
      <c r="AK941" s="19"/>
      <c r="AL941" s="19"/>
      <c r="AM941" s="19"/>
      <c r="AN941" s="19"/>
      <c r="AO941" s="19"/>
      <c r="AP941" s="19"/>
      <c r="AQ941" s="19"/>
      <c r="AR941" s="19"/>
      <c r="AS941" s="19"/>
      <c r="AT941" s="19"/>
      <c r="AU941" s="19"/>
      <c r="AV941" s="19"/>
      <c r="AW941" s="19"/>
      <c r="AX941" s="19"/>
      <c r="AY941" s="19"/>
      <c r="AZ941" s="19"/>
    </row>
    <row r="942" spans="1:52" x14ac:dyDescent="0.3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c r="AG942" s="19"/>
      <c r="AH942" s="19"/>
      <c r="AI942" s="19"/>
      <c r="AJ942" s="19"/>
      <c r="AK942" s="19"/>
      <c r="AL942" s="19"/>
      <c r="AM942" s="19"/>
      <c r="AN942" s="19"/>
      <c r="AO942" s="19"/>
      <c r="AP942" s="19"/>
      <c r="AQ942" s="19"/>
      <c r="AR942" s="19"/>
      <c r="AS942" s="19"/>
      <c r="AT942" s="19"/>
      <c r="AU942" s="19"/>
      <c r="AV942" s="19"/>
      <c r="AW942" s="19"/>
      <c r="AX942" s="19"/>
      <c r="AY942" s="19"/>
      <c r="AZ942" s="19"/>
    </row>
    <row r="943" spans="1:52" x14ac:dyDescent="0.3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c r="AG943" s="19"/>
      <c r="AH943" s="19"/>
      <c r="AI943" s="19"/>
      <c r="AJ943" s="19"/>
      <c r="AK943" s="19"/>
      <c r="AL943" s="19"/>
      <c r="AM943" s="19"/>
      <c r="AN943" s="19"/>
      <c r="AO943" s="19"/>
      <c r="AP943" s="19"/>
      <c r="AQ943" s="19"/>
      <c r="AR943" s="19"/>
      <c r="AS943" s="19"/>
      <c r="AT943" s="19"/>
      <c r="AU943" s="19"/>
      <c r="AV943" s="19"/>
      <c r="AW943" s="19"/>
      <c r="AX943" s="19"/>
      <c r="AY943" s="19"/>
      <c r="AZ943" s="19"/>
    </row>
    <row r="944" spans="1:52" x14ac:dyDescent="0.3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19"/>
      <c r="AH944" s="19"/>
      <c r="AI944" s="19"/>
      <c r="AJ944" s="19"/>
      <c r="AK944" s="19"/>
      <c r="AL944" s="19"/>
      <c r="AM944" s="19"/>
      <c r="AN944" s="19"/>
      <c r="AO944" s="19"/>
      <c r="AP944" s="19"/>
      <c r="AQ944" s="19"/>
      <c r="AR944" s="19"/>
      <c r="AS944" s="19"/>
      <c r="AT944" s="19"/>
      <c r="AU944" s="19"/>
      <c r="AV944" s="19"/>
      <c r="AW944" s="19"/>
      <c r="AX944" s="19"/>
      <c r="AY944" s="19"/>
      <c r="AZ944" s="19"/>
    </row>
    <row r="945" spans="1:52" x14ac:dyDescent="0.3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c r="AG945" s="19"/>
      <c r="AH945" s="19"/>
      <c r="AI945" s="19"/>
      <c r="AJ945" s="19"/>
      <c r="AK945" s="19"/>
      <c r="AL945" s="19"/>
      <c r="AM945" s="19"/>
      <c r="AN945" s="19"/>
      <c r="AO945" s="19"/>
      <c r="AP945" s="19"/>
      <c r="AQ945" s="19"/>
      <c r="AR945" s="19"/>
      <c r="AS945" s="19"/>
      <c r="AT945" s="19"/>
      <c r="AU945" s="19"/>
      <c r="AV945" s="19"/>
      <c r="AW945" s="19"/>
      <c r="AX945" s="19"/>
      <c r="AY945" s="19"/>
      <c r="AZ945" s="19"/>
    </row>
    <row r="946" spans="1:52" x14ac:dyDescent="0.3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c r="AG946" s="19"/>
      <c r="AH946" s="19"/>
      <c r="AI946" s="19"/>
      <c r="AJ946" s="19"/>
      <c r="AK946" s="19"/>
      <c r="AL946" s="19"/>
      <c r="AM946" s="19"/>
      <c r="AN946" s="19"/>
      <c r="AO946" s="19"/>
      <c r="AP946" s="19"/>
      <c r="AQ946" s="19"/>
      <c r="AR946" s="19"/>
      <c r="AS946" s="19"/>
      <c r="AT946" s="19"/>
      <c r="AU946" s="19"/>
      <c r="AV946" s="19"/>
      <c r="AW946" s="19"/>
      <c r="AX946" s="19"/>
      <c r="AY946" s="19"/>
      <c r="AZ946" s="19"/>
    </row>
    <row r="947" spans="1:52" x14ac:dyDescent="0.3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c r="AG947" s="19"/>
      <c r="AH947" s="19"/>
      <c r="AI947" s="19"/>
      <c r="AJ947" s="19"/>
      <c r="AK947" s="19"/>
      <c r="AL947" s="19"/>
      <c r="AM947" s="19"/>
      <c r="AN947" s="19"/>
      <c r="AO947" s="19"/>
      <c r="AP947" s="19"/>
      <c r="AQ947" s="19"/>
      <c r="AR947" s="19"/>
      <c r="AS947" s="19"/>
      <c r="AT947" s="19"/>
      <c r="AU947" s="19"/>
      <c r="AV947" s="19"/>
      <c r="AW947" s="19"/>
      <c r="AX947" s="19"/>
      <c r="AY947" s="19"/>
      <c r="AZ947" s="19"/>
    </row>
    <row r="948" spans="1:52" x14ac:dyDescent="0.3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c r="AG948" s="19"/>
      <c r="AH948" s="19"/>
      <c r="AI948" s="19"/>
      <c r="AJ948" s="19"/>
      <c r="AK948" s="19"/>
      <c r="AL948" s="19"/>
      <c r="AM948" s="19"/>
      <c r="AN948" s="19"/>
      <c r="AO948" s="19"/>
      <c r="AP948" s="19"/>
      <c r="AQ948" s="19"/>
      <c r="AR948" s="19"/>
      <c r="AS948" s="19"/>
      <c r="AT948" s="19"/>
      <c r="AU948" s="19"/>
      <c r="AV948" s="19"/>
      <c r="AW948" s="19"/>
      <c r="AX948" s="19"/>
      <c r="AY948" s="19"/>
      <c r="AZ948" s="19"/>
    </row>
    <row r="949" spans="1:52" x14ac:dyDescent="0.3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c r="AG949" s="19"/>
      <c r="AH949" s="19"/>
      <c r="AI949" s="19"/>
      <c r="AJ949" s="19"/>
      <c r="AK949" s="19"/>
      <c r="AL949" s="19"/>
      <c r="AM949" s="19"/>
      <c r="AN949" s="19"/>
      <c r="AO949" s="19"/>
      <c r="AP949" s="19"/>
      <c r="AQ949" s="19"/>
      <c r="AR949" s="19"/>
      <c r="AS949" s="19"/>
      <c r="AT949" s="19"/>
      <c r="AU949" s="19"/>
      <c r="AV949" s="19"/>
      <c r="AW949" s="19"/>
      <c r="AX949" s="19"/>
      <c r="AY949" s="19"/>
      <c r="AZ949" s="19"/>
    </row>
    <row r="950" spans="1:52" x14ac:dyDescent="0.3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c r="AG950" s="19"/>
      <c r="AH950" s="19"/>
      <c r="AI950" s="19"/>
      <c r="AJ950" s="19"/>
      <c r="AK950" s="19"/>
      <c r="AL950" s="19"/>
      <c r="AM950" s="19"/>
      <c r="AN950" s="19"/>
      <c r="AO950" s="19"/>
      <c r="AP950" s="19"/>
      <c r="AQ950" s="19"/>
      <c r="AR950" s="19"/>
      <c r="AS950" s="19"/>
      <c r="AT950" s="19"/>
      <c r="AU950" s="19"/>
      <c r="AV950" s="19"/>
      <c r="AW950" s="19"/>
      <c r="AX950" s="19"/>
      <c r="AY950" s="19"/>
      <c r="AZ950" s="19"/>
    </row>
    <row r="951" spans="1:52" x14ac:dyDescent="0.3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c r="AG951" s="19"/>
      <c r="AH951" s="19"/>
      <c r="AI951" s="19"/>
      <c r="AJ951" s="19"/>
      <c r="AK951" s="19"/>
      <c r="AL951" s="19"/>
      <c r="AM951" s="19"/>
      <c r="AN951" s="19"/>
      <c r="AO951" s="19"/>
      <c r="AP951" s="19"/>
      <c r="AQ951" s="19"/>
      <c r="AR951" s="19"/>
      <c r="AS951" s="19"/>
      <c r="AT951" s="19"/>
      <c r="AU951" s="19"/>
      <c r="AV951" s="19"/>
      <c r="AW951" s="19"/>
      <c r="AX951" s="19"/>
      <c r="AY951" s="19"/>
      <c r="AZ951" s="19"/>
    </row>
    <row r="952" spans="1:52" x14ac:dyDescent="0.3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c r="AG952" s="19"/>
      <c r="AH952" s="19"/>
      <c r="AI952" s="19"/>
      <c r="AJ952" s="19"/>
      <c r="AK952" s="19"/>
      <c r="AL952" s="19"/>
      <c r="AM952" s="19"/>
      <c r="AN952" s="19"/>
      <c r="AO952" s="19"/>
      <c r="AP952" s="19"/>
      <c r="AQ952" s="19"/>
      <c r="AR952" s="19"/>
      <c r="AS952" s="19"/>
      <c r="AT952" s="19"/>
      <c r="AU952" s="19"/>
      <c r="AV952" s="19"/>
      <c r="AW952" s="19"/>
      <c r="AX952" s="19"/>
      <c r="AY952" s="19"/>
      <c r="AZ952" s="19"/>
    </row>
    <row r="953" spans="1:52" x14ac:dyDescent="0.3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19"/>
      <c r="AH953" s="19"/>
      <c r="AI953" s="19"/>
      <c r="AJ953" s="19"/>
      <c r="AK953" s="19"/>
      <c r="AL953" s="19"/>
      <c r="AM953" s="19"/>
      <c r="AN953" s="19"/>
      <c r="AO953" s="19"/>
      <c r="AP953" s="19"/>
      <c r="AQ953" s="19"/>
      <c r="AR953" s="19"/>
      <c r="AS953" s="19"/>
      <c r="AT953" s="19"/>
      <c r="AU953" s="19"/>
      <c r="AV953" s="19"/>
      <c r="AW953" s="19"/>
      <c r="AX953" s="19"/>
      <c r="AY953" s="19"/>
      <c r="AZ953" s="19"/>
    </row>
    <row r="954" spans="1:52" x14ac:dyDescent="0.3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c r="AG954" s="19"/>
      <c r="AH954" s="19"/>
      <c r="AI954" s="19"/>
      <c r="AJ954" s="19"/>
      <c r="AK954" s="19"/>
      <c r="AL954" s="19"/>
      <c r="AM954" s="19"/>
      <c r="AN954" s="19"/>
      <c r="AO954" s="19"/>
      <c r="AP954" s="19"/>
      <c r="AQ954" s="19"/>
      <c r="AR954" s="19"/>
      <c r="AS954" s="19"/>
      <c r="AT954" s="19"/>
      <c r="AU954" s="19"/>
      <c r="AV954" s="19"/>
      <c r="AW954" s="19"/>
      <c r="AX954" s="19"/>
      <c r="AY954" s="19"/>
      <c r="AZ954" s="19"/>
    </row>
    <row r="955" spans="1:52" x14ac:dyDescent="0.3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c r="AG955" s="19"/>
      <c r="AH955" s="19"/>
      <c r="AI955" s="19"/>
      <c r="AJ955" s="19"/>
      <c r="AK955" s="19"/>
      <c r="AL955" s="19"/>
      <c r="AM955" s="19"/>
      <c r="AN955" s="19"/>
      <c r="AO955" s="19"/>
      <c r="AP955" s="19"/>
      <c r="AQ955" s="19"/>
      <c r="AR955" s="19"/>
      <c r="AS955" s="19"/>
      <c r="AT955" s="19"/>
      <c r="AU955" s="19"/>
      <c r="AV955" s="19"/>
      <c r="AW955" s="19"/>
      <c r="AX955" s="19"/>
      <c r="AY955" s="19"/>
      <c r="AZ955" s="19"/>
    </row>
    <row r="956" spans="1:52" x14ac:dyDescent="0.3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19"/>
      <c r="AH956" s="19"/>
      <c r="AI956" s="19"/>
      <c r="AJ956" s="19"/>
      <c r="AK956" s="19"/>
      <c r="AL956" s="19"/>
      <c r="AM956" s="19"/>
      <c r="AN956" s="19"/>
      <c r="AO956" s="19"/>
      <c r="AP956" s="19"/>
      <c r="AQ956" s="19"/>
      <c r="AR956" s="19"/>
      <c r="AS956" s="19"/>
      <c r="AT956" s="19"/>
      <c r="AU956" s="19"/>
      <c r="AV956" s="19"/>
      <c r="AW956" s="19"/>
      <c r="AX956" s="19"/>
      <c r="AY956" s="19"/>
      <c r="AZ956" s="19"/>
    </row>
    <row r="957" spans="1:52" x14ac:dyDescent="0.3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c r="AG957" s="19"/>
      <c r="AH957" s="19"/>
      <c r="AI957" s="19"/>
      <c r="AJ957" s="19"/>
      <c r="AK957" s="19"/>
      <c r="AL957" s="19"/>
      <c r="AM957" s="19"/>
      <c r="AN957" s="19"/>
      <c r="AO957" s="19"/>
      <c r="AP957" s="19"/>
      <c r="AQ957" s="19"/>
      <c r="AR957" s="19"/>
      <c r="AS957" s="19"/>
      <c r="AT957" s="19"/>
      <c r="AU957" s="19"/>
      <c r="AV957" s="19"/>
      <c r="AW957" s="19"/>
      <c r="AX957" s="19"/>
      <c r="AY957" s="19"/>
      <c r="AZ957" s="19"/>
    </row>
    <row r="958" spans="1:52" x14ac:dyDescent="0.3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c r="AG958" s="19"/>
      <c r="AH958" s="19"/>
      <c r="AI958" s="19"/>
      <c r="AJ958" s="19"/>
      <c r="AK958" s="19"/>
      <c r="AL958" s="19"/>
      <c r="AM958" s="19"/>
      <c r="AN958" s="19"/>
      <c r="AO958" s="19"/>
      <c r="AP958" s="19"/>
      <c r="AQ958" s="19"/>
      <c r="AR958" s="19"/>
      <c r="AS958" s="19"/>
      <c r="AT958" s="19"/>
      <c r="AU958" s="19"/>
      <c r="AV958" s="19"/>
      <c r="AW958" s="19"/>
      <c r="AX958" s="19"/>
      <c r="AY958" s="19"/>
      <c r="AZ958" s="19"/>
    </row>
    <row r="959" spans="1:52" x14ac:dyDescent="0.3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19"/>
      <c r="AH959" s="19"/>
      <c r="AI959" s="19"/>
      <c r="AJ959" s="19"/>
      <c r="AK959" s="19"/>
      <c r="AL959" s="19"/>
      <c r="AM959" s="19"/>
      <c r="AN959" s="19"/>
      <c r="AO959" s="19"/>
      <c r="AP959" s="19"/>
      <c r="AQ959" s="19"/>
      <c r="AR959" s="19"/>
      <c r="AS959" s="19"/>
      <c r="AT959" s="19"/>
      <c r="AU959" s="19"/>
      <c r="AV959" s="19"/>
      <c r="AW959" s="19"/>
      <c r="AX959" s="19"/>
      <c r="AY959" s="19"/>
      <c r="AZ959" s="19"/>
    </row>
    <row r="960" spans="1:52" x14ac:dyDescent="0.3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c r="AG960" s="19"/>
      <c r="AH960" s="19"/>
      <c r="AI960" s="19"/>
      <c r="AJ960" s="19"/>
      <c r="AK960" s="19"/>
      <c r="AL960" s="19"/>
      <c r="AM960" s="19"/>
      <c r="AN960" s="19"/>
      <c r="AO960" s="19"/>
      <c r="AP960" s="19"/>
      <c r="AQ960" s="19"/>
      <c r="AR960" s="19"/>
      <c r="AS960" s="19"/>
      <c r="AT960" s="19"/>
      <c r="AU960" s="19"/>
      <c r="AV960" s="19"/>
      <c r="AW960" s="19"/>
      <c r="AX960" s="19"/>
      <c r="AY960" s="19"/>
      <c r="AZ960" s="19"/>
    </row>
    <row r="961" spans="1:52" x14ac:dyDescent="0.3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c r="AG961" s="19"/>
      <c r="AH961" s="19"/>
      <c r="AI961" s="19"/>
      <c r="AJ961" s="19"/>
      <c r="AK961" s="19"/>
      <c r="AL961" s="19"/>
      <c r="AM961" s="19"/>
      <c r="AN961" s="19"/>
      <c r="AO961" s="19"/>
      <c r="AP961" s="19"/>
      <c r="AQ961" s="19"/>
      <c r="AR961" s="19"/>
      <c r="AS961" s="19"/>
      <c r="AT961" s="19"/>
      <c r="AU961" s="19"/>
      <c r="AV961" s="19"/>
      <c r="AW961" s="19"/>
      <c r="AX961" s="19"/>
      <c r="AY961" s="19"/>
      <c r="AZ961" s="19"/>
    </row>
    <row r="962" spans="1:52" x14ac:dyDescent="0.3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c r="AG962" s="19"/>
      <c r="AH962" s="19"/>
      <c r="AI962" s="19"/>
      <c r="AJ962" s="19"/>
      <c r="AK962" s="19"/>
      <c r="AL962" s="19"/>
      <c r="AM962" s="19"/>
      <c r="AN962" s="19"/>
      <c r="AO962" s="19"/>
      <c r="AP962" s="19"/>
      <c r="AQ962" s="19"/>
      <c r="AR962" s="19"/>
      <c r="AS962" s="19"/>
      <c r="AT962" s="19"/>
      <c r="AU962" s="19"/>
      <c r="AV962" s="19"/>
      <c r="AW962" s="19"/>
      <c r="AX962" s="19"/>
      <c r="AY962" s="19"/>
      <c r="AZ962" s="19"/>
    </row>
    <row r="963" spans="1:52" x14ac:dyDescent="0.3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19"/>
      <c r="AH963" s="19"/>
      <c r="AI963" s="19"/>
      <c r="AJ963" s="19"/>
      <c r="AK963" s="19"/>
      <c r="AL963" s="19"/>
      <c r="AM963" s="19"/>
      <c r="AN963" s="19"/>
      <c r="AO963" s="19"/>
      <c r="AP963" s="19"/>
      <c r="AQ963" s="19"/>
      <c r="AR963" s="19"/>
      <c r="AS963" s="19"/>
      <c r="AT963" s="19"/>
      <c r="AU963" s="19"/>
      <c r="AV963" s="19"/>
      <c r="AW963" s="19"/>
      <c r="AX963" s="19"/>
      <c r="AY963" s="19"/>
      <c r="AZ963" s="19"/>
    </row>
    <row r="964" spans="1:52" x14ac:dyDescent="0.3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c r="AG964" s="19"/>
      <c r="AH964" s="19"/>
      <c r="AI964" s="19"/>
      <c r="AJ964" s="19"/>
      <c r="AK964" s="19"/>
      <c r="AL964" s="19"/>
      <c r="AM964" s="19"/>
      <c r="AN964" s="19"/>
      <c r="AO964" s="19"/>
      <c r="AP964" s="19"/>
      <c r="AQ964" s="19"/>
      <c r="AR964" s="19"/>
      <c r="AS964" s="19"/>
      <c r="AT964" s="19"/>
      <c r="AU964" s="19"/>
      <c r="AV964" s="19"/>
      <c r="AW964" s="19"/>
      <c r="AX964" s="19"/>
      <c r="AY964" s="19"/>
      <c r="AZ964" s="19"/>
    </row>
    <row r="965" spans="1:52" x14ac:dyDescent="0.3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19"/>
      <c r="AH965" s="19"/>
      <c r="AI965" s="19"/>
      <c r="AJ965" s="19"/>
      <c r="AK965" s="19"/>
      <c r="AL965" s="19"/>
      <c r="AM965" s="19"/>
      <c r="AN965" s="19"/>
      <c r="AO965" s="19"/>
      <c r="AP965" s="19"/>
      <c r="AQ965" s="19"/>
      <c r="AR965" s="19"/>
      <c r="AS965" s="19"/>
      <c r="AT965" s="19"/>
      <c r="AU965" s="19"/>
      <c r="AV965" s="19"/>
      <c r="AW965" s="19"/>
      <c r="AX965" s="19"/>
      <c r="AY965" s="19"/>
      <c r="AZ965" s="19"/>
    </row>
    <row r="966" spans="1:52" x14ac:dyDescent="0.3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c r="AG966" s="19"/>
      <c r="AH966" s="19"/>
      <c r="AI966" s="19"/>
      <c r="AJ966" s="19"/>
      <c r="AK966" s="19"/>
      <c r="AL966" s="19"/>
      <c r="AM966" s="19"/>
      <c r="AN966" s="19"/>
      <c r="AO966" s="19"/>
      <c r="AP966" s="19"/>
      <c r="AQ966" s="19"/>
      <c r="AR966" s="19"/>
      <c r="AS966" s="19"/>
      <c r="AT966" s="19"/>
      <c r="AU966" s="19"/>
      <c r="AV966" s="19"/>
      <c r="AW966" s="19"/>
      <c r="AX966" s="19"/>
      <c r="AY966" s="19"/>
      <c r="AZ966" s="19"/>
    </row>
    <row r="967" spans="1:52" x14ac:dyDescent="0.3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19"/>
      <c r="AH967" s="19"/>
      <c r="AI967" s="19"/>
      <c r="AJ967" s="19"/>
      <c r="AK967" s="19"/>
      <c r="AL967" s="19"/>
      <c r="AM967" s="19"/>
      <c r="AN967" s="19"/>
      <c r="AO967" s="19"/>
      <c r="AP967" s="19"/>
      <c r="AQ967" s="19"/>
      <c r="AR967" s="19"/>
      <c r="AS967" s="19"/>
      <c r="AT967" s="19"/>
      <c r="AU967" s="19"/>
      <c r="AV967" s="19"/>
      <c r="AW967" s="19"/>
      <c r="AX967" s="19"/>
      <c r="AY967" s="19"/>
      <c r="AZ967" s="19"/>
    </row>
    <row r="968" spans="1:52" x14ac:dyDescent="0.3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19"/>
      <c r="AH968" s="19"/>
      <c r="AI968" s="19"/>
      <c r="AJ968" s="19"/>
      <c r="AK968" s="19"/>
      <c r="AL968" s="19"/>
      <c r="AM968" s="19"/>
      <c r="AN968" s="19"/>
      <c r="AO968" s="19"/>
      <c r="AP968" s="19"/>
      <c r="AQ968" s="19"/>
      <c r="AR968" s="19"/>
      <c r="AS968" s="19"/>
      <c r="AT968" s="19"/>
      <c r="AU968" s="19"/>
      <c r="AV968" s="19"/>
      <c r="AW968" s="19"/>
      <c r="AX968" s="19"/>
      <c r="AY968" s="19"/>
      <c r="AZ968" s="19"/>
    </row>
    <row r="969" spans="1:52" x14ac:dyDescent="0.3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c r="AG969" s="19"/>
      <c r="AH969" s="19"/>
      <c r="AI969" s="19"/>
      <c r="AJ969" s="19"/>
      <c r="AK969" s="19"/>
      <c r="AL969" s="19"/>
      <c r="AM969" s="19"/>
      <c r="AN969" s="19"/>
      <c r="AO969" s="19"/>
      <c r="AP969" s="19"/>
      <c r="AQ969" s="19"/>
      <c r="AR969" s="19"/>
      <c r="AS969" s="19"/>
      <c r="AT969" s="19"/>
      <c r="AU969" s="19"/>
      <c r="AV969" s="19"/>
      <c r="AW969" s="19"/>
      <c r="AX969" s="19"/>
      <c r="AY969" s="19"/>
      <c r="AZ969" s="19"/>
    </row>
    <row r="970" spans="1:52" x14ac:dyDescent="0.3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c r="AG970" s="19"/>
      <c r="AH970" s="19"/>
      <c r="AI970" s="19"/>
      <c r="AJ970" s="19"/>
      <c r="AK970" s="19"/>
      <c r="AL970" s="19"/>
      <c r="AM970" s="19"/>
      <c r="AN970" s="19"/>
      <c r="AO970" s="19"/>
      <c r="AP970" s="19"/>
      <c r="AQ970" s="19"/>
      <c r="AR970" s="19"/>
      <c r="AS970" s="19"/>
      <c r="AT970" s="19"/>
      <c r="AU970" s="19"/>
      <c r="AV970" s="19"/>
      <c r="AW970" s="19"/>
      <c r="AX970" s="19"/>
      <c r="AY970" s="19"/>
      <c r="AZ970" s="19"/>
    </row>
    <row r="971" spans="1:52" x14ac:dyDescent="0.3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c r="AG971" s="19"/>
      <c r="AH971" s="19"/>
      <c r="AI971" s="19"/>
      <c r="AJ971" s="19"/>
      <c r="AK971" s="19"/>
      <c r="AL971" s="19"/>
      <c r="AM971" s="19"/>
      <c r="AN971" s="19"/>
      <c r="AO971" s="19"/>
      <c r="AP971" s="19"/>
      <c r="AQ971" s="19"/>
      <c r="AR971" s="19"/>
      <c r="AS971" s="19"/>
      <c r="AT971" s="19"/>
      <c r="AU971" s="19"/>
      <c r="AV971" s="19"/>
      <c r="AW971" s="19"/>
      <c r="AX971" s="19"/>
      <c r="AY971" s="19"/>
      <c r="AZ971" s="19"/>
    </row>
    <row r="972" spans="1:52" x14ac:dyDescent="0.3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c r="AG972" s="19"/>
      <c r="AH972" s="19"/>
      <c r="AI972" s="19"/>
      <c r="AJ972" s="19"/>
      <c r="AK972" s="19"/>
      <c r="AL972" s="19"/>
      <c r="AM972" s="19"/>
      <c r="AN972" s="19"/>
      <c r="AO972" s="19"/>
      <c r="AP972" s="19"/>
      <c r="AQ972" s="19"/>
      <c r="AR972" s="19"/>
      <c r="AS972" s="19"/>
      <c r="AT972" s="19"/>
      <c r="AU972" s="19"/>
      <c r="AV972" s="19"/>
      <c r="AW972" s="19"/>
      <c r="AX972" s="19"/>
      <c r="AY972" s="19"/>
      <c r="AZ972" s="19"/>
    </row>
    <row r="973" spans="1:52" x14ac:dyDescent="0.3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c r="AG973" s="19"/>
      <c r="AH973" s="19"/>
      <c r="AI973" s="19"/>
      <c r="AJ973" s="19"/>
      <c r="AK973" s="19"/>
      <c r="AL973" s="19"/>
      <c r="AM973" s="19"/>
      <c r="AN973" s="19"/>
      <c r="AO973" s="19"/>
      <c r="AP973" s="19"/>
      <c r="AQ973" s="19"/>
      <c r="AR973" s="19"/>
      <c r="AS973" s="19"/>
      <c r="AT973" s="19"/>
      <c r="AU973" s="19"/>
      <c r="AV973" s="19"/>
      <c r="AW973" s="19"/>
      <c r="AX973" s="19"/>
      <c r="AY973" s="19"/>
      <c r="AZ973" s="19"/>
    </row>
    <row r="974" spans="1:52" x14ac:dyDescent="0.3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c r="AG974" s="19"/>
      <c r="AH974" s="19"/>
      <c r="AI974" s="19"/>
      <c r="AJ974" s="19"/>
      <c r="AK974" s="19"/>
      <c r="AL974" s="19"/>
      <c r="AM974" s="19"/>
      <c r="AN974" s="19"/>
      <c r="AO974" s="19"/>
      <c r="AP974" s="19"/>
      <c r="AQ974" s="19"/>
      <c r="AR974" s="19"/>
      <c r="AS974" s="19"/>
      <c r="AT974" s="19"/>
      <c r="AU974" s="19"/>
      <c r="AV974" s="19"/>
      <c r="AW974" s="19"/>
      <c r="AX974" s="19"/>
      <c r="AY974" s="19"/>
      <c r="AZ974" s="19"/>
    </row>
    <row r="975" spans="1:52" x14ac:dyDescent="0.3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c r="AG975" s="19"/>
      <c r="AH975" s="19"/>
      <c r="AI975" s="19"/>
      <c r="AJ975" s="19"/>
      <c r="AK975" s="19"/>
      <c r="AL975" s="19"/>
      <c r="AM975" s="19"/>
      <c r="AN975" s="19"/>
      <c r="AO975" s="19"/>
      <c r="AP975" s="19"/>
      <c r="AQ975" s="19"/>
      <c r="AR975" s="19"/>
      <c r="AS975" s="19"/>
      <c r="AT975" s="19"/>
      <c r="AU975" s="19"/>
      <c r="AV975" s="19"/>
      <c r="AW975" s="19"/>
      <c r="AX975" s="19"/>
      <c r="AY975" s="19"/>
      <c r="AZ975" s="19"/>
    </row>
    <row r="976" spans="1:52" x14ac:dyDescent="0.3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c r="AG976" s="19"/>
      <c r="AH976" s="19"/>
      <c r="AI976" s="19"/>
      <c r="AJ976" s="19"/>
      <c r="AK976" s="19"/>
      <c r="AL976" s="19"/>
      <c r="AM976" s="19"/>
      <c r="AN976" s="19"/>
      <c r="AO976" s="19"/>
      <c r="AP976" s="19"/>
      <c r="AQ976" s="19"/>
      <c r="AR976" s="19"/>
      <c r="AS976" s="19"/>
      <c r="AT976" s="19"/>
      <c r="AU976" s="19"/>
      <c r="AV976" s="19"/>
      <c r="AW976" s="19"/>
      <c r="AX976" s="19"/>
      <c r="AY976" s="19"/>
      <c r="AZ976" s="19"/>
    </row>
    <row r="977" spans="1:52" x14ac:dyDescent="0.3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c r="AG977" s="19"/>
      <c r="AH977" s="19"/>
      <c r="AI977" s="19"/>
      <c r="AJ977" s="19"/>
      <c r="AK977" s="19"/>
      <c r="AL977" s="19"/>
      <c r="AM977" s="19"/>
      <c r="AN977" s="19"/>
      <c r="AO977" s="19"/>
      <c r="AP977" s="19"/>
      <c r="AQ977" s="19"/>
      <c r="AR977" s="19"/>
      <c r="AS977" s="19"/>
      <c r="AT977" s="19"/>
      <c r="AU977" s="19"/>
      <c r="AV977" s="19"/>
      <c r="AW977" s="19"/>
      <c r="AX977" s="19"/>
      <c r="AY977" s="19"/>
      <c r="AZ977" s="19"/>
    </row>
    <row r="978" spans="1:52" x14ac:dyDescent="0.3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c r="AG978" s="19"/>
      <c r="AH978" s="19"/>
      <c r="AI978" s="19"/>
      <c r="AJ978" s="19"/>
      <c r="AK978" s="19"/>
      <c r="AL978" s="19"/>
      <c r="AM978" s="19"/>
      <c r="AN978" s="19"/>
      <c r="AO978" s="19"/>
      <c r="AP978" s="19"/>
      <c r="AQ978" s="19"/>
      <c r="AR978" s="19"/>
      <c r="AS978" s="19"/>
      <c r="AT978" s="19"/>
      <c r="AU978" s="19"/>
      <c r="AV978" s="19"/>
      <c r="AW978" s="19"/>
      <c r="AX978" s="19"/>
      <c r="AY978" s="19"/>
      <c r="AZ978" s="19"/>
    </row>
    <row r="979" spans="1:52" x14ac:dyDescent="0.3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c r="AG979" s="19"/>
      <c r="AH979" s="19"/>
      <c r="AI979" s="19"/>
      <c r="AJ979" s="19"/>
      <c r="AK979" s="19"/>
      <c r="AL979" s="19"/>
      <c r="AM979" s="19"/>
      <c r="AN979" s="19"/>
      <c r="AO979" s="19"/>
      <c r="AP979" s="19"/>
      <c r="AQ979" s="19"/>
      <c r="AR979" s="19"/>
      <c r="AS979" s="19"/>
      <c r="AT979" s="19"/>
      <c r="AU979" s="19"/>
      <c r="AV979" s="19"/>
      <c r="AW979" s="19"/>
      <c r="AX979" s="19"/>
      <c r="AY979" s="19"/>
      <c r="AZ979" s="19"/>
    </row>
    <row r="980" spans="1:52" x14ac:dyDescent="0.3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c r="AG980" s="19"/>
      <c r="AH980" s="19"/>
      <c r="AI980" s="19"/>
      <c r="AJ980" s="19"/>
      <c r="AK980" s="19"/>
      <c r="AL980" s="19"/>
      <c r="AM980" s="19"/>
      <c r="AN980" s="19"/>
      <c r="AO980" s="19"/>
      <c r="AP980" s="19"/>
      <c r="AQ980" s="19"/>
      <c r="AR980" s="19"/>
      <c r="AS980" s="19"/>
      <c r="AT980" s="19"/>
      <c r="AU980" s="19"/>
      <c r="AV980" s="19"/>
      <c r="AW980" s="19"/>
      <c r="AX980" s="19"/>
      <c r="AY980" s="19"/>
      <c r="AZ980" s="19"/>
    </row>
    <row r="981" spans="1:52" x14ac:dyDescent="0.3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c r="AG981" s="19"/>
      <c r="AH981" s="19"/>
      <c r="AI981" s="19"/>
      <c r="AJ981" s="19"/>
      <c r="AK981" s="19"/>
      <c r="AL981" s="19"/>
      <c r="AM981" s="19"/>
      <c r="AN981" s="19"/>
      <c r="AO981" s="19"/>
      <c r="AP981" s="19"/>
      <c r="AQ981" s="19"/>
      <c r="AR981" s="19"/>
      <c r="AS981" s="19"/>
      <c r="AT981" s="19"/>
      <c r="AU981" s="19"/>
      <c r="AV981" s="19"/>
      <c r="AW981" s="19"/>
      <c r="AX981" s="19"/>
      <c r="AY981" s="19"/>
      <c r="AZ981" s="19"/>
    </row>
    <row r="982" spans="1:52" x14ac:dyDescent="0.3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c r="AG982" s="19"/>
      <c r="AH982" s="19"/>
      <c r="AI982" s="19"/>
      <c r="AJ982" s="19"/>
      <c r="AK982" s="19"/>
      <c r="AL982" s="19"/>
      <c r="AM982" s="19"/>
      <c r="AN982" s="19"/>
      <c r="AO982" s="19"/>
      <c r="AP982" s="19"/>
      <c r="AQ982" s="19"/>
      <c r="AR982" s="19"/>
      <c r="AS982" s="19"/>
      <c r="AT982" s="19"/>
      <c r="AU982" s="19"/>
      <c r="AV982" s="19"/>
      <c r="AW982" s="19"/>
      <c r="AX982" s="19"/>
      <c r="AY982" s="19"/>
      <c r="AZ982" s="19"/>
    </row>
    <row r="983" spans="1:52" x14ac:dyDescent="0.3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c r="AG983" s="19"/>
      <c r="AH983" s="19"/>
      <c r="AI983" s="19"/>
      <c r="AJ983" s="19"/>
      <c r="AK983" s="19"/>
      <c r="AL983" s="19"/>
      <c r="AM983" s="19"/>
      <c r="AN983" s="19"/>
      <c r="AO983" s="19"/>
      <c r="AP983" s="19"/>
      <c r="AQ983" s="19"/>
      <c r="AR983" s="19"/>
      <c r="AS983" s="19"/>
      <c r="AT983" s="19"/>
      <c r="AU983" s="19"/>
      <c r="AV983" s="19"/>
      <c r="AW983" s="19"/>
      <c r="AX983" s="19"/>
      <c r="AY983" s="19"/>
      <c r="AZ983" s="19"/>
    </row>
    <row r="984" spans="1:52" x14ac:dyDescent="0.3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c r="AG984" s="19"/>
      <c r="AH984" s="19"/>
      <c r="AI984" s="19"/>
      <c r="AJ984" s="19"/>
      <c r="AK984" s="19"/>
      <c r="AL984" s="19"/>
      <c r="AM984" s="19"/>
      <c r="AN984" s="19"/>
      <c r="AO984" s="19"/>
      <c r="AP984" s="19"/>
      <c r="AQ984" s="19"/>
      <c r="AR984" s="19"/>
      <c r="AS984" s="19"/>
      <c r="AT984" s="19"/>
      <c r="AU984" s="19"/>
      <c r="AV984" s="19"/>
      <c r="AW984" s="19"/>
      <c r="AX984" s="19"/>
      <c r="AY984" s="19"/>
      <c r="AZ984" s="19"/>
    </row>
    <row r="985" spans="1:52" x14ac:dyDescent="0.3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c r="AG985" s="19"/>
      <c r="AH985" s="19"/>
      <c r="AI985" s="19"/>
      <c r="AJ985" s="19"/>
      <c r="AK985" s="19"/>
      <c r="AL985" s="19"/>
      <c r="AM985" s="19"/>
      <c r="AN985" s="19"/>
      <c r="AO985" s="19"/>
      <c r="AP985" s="19"/>
      <c r="AQ985" s="19"/>
      <c r="AR985" s="19"/>
      <c r="AS985" s="19"/>
      <c r="AT985" s="19"/>
      <c r="AU985" s="19"/>
      <c r="AV985" s="19"/>
      <c r="AW985" s="19"/>
      <c r="AX985" s="19"/>
      <c r="AY985" s="19"/>
      <c r="AZ985" s="19"/>
    </row>
    <row r="986" spans="1:52" x14ac:dyDescent="0.3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c r="AG986" s="19"/>
      <c r="AH986" s="19"/>
      <c r="AI986" s="19"/>
      <c r="AJ986" s="19"/>
      <c r="AK986" s="19"/>
      <c r="AL986" s="19"/>
      <c r="AM986" s="19"/>
      <c r="AN986" s="19"/>
      <c r="AO986" s="19"/>
      <c r="AP986" s="19"/>
      <c r="AQ986" s="19"/>
      <c r="AR986" s="19"/>
      <c r="AS986" s="19"/>
      <c r="AT986" s="19"/>
      <c r="AU986" s="19"/>
      <c r="AV986" s="19"/>
      <c r="AW986" s="19"/>
      <c r="AX986" s="19"/>
      <c r="AY986" s="19"/>
      <c r="AZ986" s="19"/>
    </row>
    <row r="987" spans="1:52" x14ac:dyDescent="0.3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c r="AG987" s="19"/>
      <c r="AH987" s="19"/>
      <c r="AI987" s="19"/>
      <c r="AJ987" s="19"/>
      <c r="AK987" s="19"/>
      <c r="AL987" s="19"/>
      <c r="AM987" s="19"/>
      <c r="AN987" s="19"/>
      <c r="AO987" s="19"/>
      <c r="AP987" s="19"/>
      <c r="AQ987" s="19"/>
      <c r="AR987" s="19"/>
      <c r="AS987" s="19"/>
      <c r="AT987" s="19"/>
      <c r="AU987" s="19"/>
      <c r="AV987" s="19"/>
      <c r="AW987" s="19"/>
      <c r="AX987" s="19"/>
      <c r="AY987" s="19"/>
      <c r="AZ987" s="19"/>
    </row>
    <row r="988" spans="1:52" x14ac:dyDescent="0.3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c r="AG988" s="19"/>
      <c r="AH988" s="19"/>
      <c r="AI988" s="19"/>
      <c r="AJ988" s="19"/>
      <c r="AK988" s="19"/>
      <c r="AL988" s="19"/>
      <c r="AM988" s="19"/>
      <c r="AN988" s="19"/>
      <c r="AO988" s="19"/>
      <c r="AP988" s="19"/>
      <c r="AQ988" s="19"/>
      <c r="AR988" s="19"/>
      <c r="AS988" s="19"/>
      <c r="AT988" s="19"/>
      <c r="AU988" s="19"/>
      <c r="AV988" s="19"/>
      <c r="AW988" s="19"/>
      <c r="AX988" s="19"/>
      <c r="AY988" s="19"/>
      <c r="AZ988" s="19"/>
    </row>
    <row r="989" spans="1:52" x14ac:dyDescent="0.3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c r="AG989" s="19"/>
      <c r="AH989" s="19"/>
      <c r="AI989" s="19"/>
      <c r="AJ989" s="19"/>
      <c r="AK989" s="19"/>
      <c r="AL989" s="19"/>
      <c r="AM989" s="19"/>
      <c r="AN989" s="19"/>
      <c r="AO989" s="19"/>
      <c r="AP989" s="19"/>
      <c r="AQ989" s="19"/>
      <c r="AR989" s="19"/>
      <c r="AS989" s="19"/>
      <c r="AT989" s="19"/>
      <c r="AU989" s="19"/>
      <c r="AV989" s="19"/>
      <c r="AW989" s="19"/>
      <c r="AX989" s="19"/>
      <c r="AY989" s="19"/>
      <c r="AZ989" s="19"/>
    </row>
    <row r="990" spans="1:52" x14ac:dyDescent="0.3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c r="AG990" s="19"/>
      <c r="AH990" s="19"/>
      <c r="AI990" s="19"/>
      <c r="AJ990" s="19"/>
      <c r="AK990" s="19"/>
      <c r="AL990" s="19"/>
      <c r="AM990" s="19"/>
      <c r="AN990" s="19"/>
      <c r="AO990" s="19"/>
      <c r="AP990" s="19"/>
      <c r="AQ990" s="19"/>
      <c r="AR990" s="19"/>
      <c r="AS990" s="19"/>
      <c r="AT990" s="19"/>
      <c r="AU990" s="19"/>
      <c r="AV990" s="19"/>
      <c r="AW990" s="19"/>
      <c r="AX990" s="19"/>
      <c r="AY990" s="19"/>
      <c r="AZ990" s="19"/>
    </row>
    <row r="991" spans="1:52" x14ac:dyDescent="0.3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c r="AG991" s="19"/>
      <c r="AH991" s="19"/>
      <c r="AI991" s="19"/>
      <c r="AJ991" s="19"/>
      <c r="AK991" s="19"/>
      <c r="AL991" s="19"/>
      <c r="AM991" s="19"/>
      <c r="AN991" s="19"/>
      <c r="AO991" s="19"/>
      <c r="AP991" s="19"/>
      <c r="AQ991" s="19"/>
      <c r="AR991" s="19"/>
      <c r="AS991" s="19"/>
      <c r="AT991" s="19"/>
      <c r="AU991" s="19"/>
      <c r="AV991" s="19"/>
      <c r="AW991" s="19"/>
      <c r="AX991" s="19"/>
      <c r="AY991" s="19"/>
      <c r="AZ991" s="19"/>
    </row>
    <row r="992" spans="1:52" x14ac:dyDescent="0.3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c r="AG992" s="19"/>
      <c r="AH992" s="19"/>
      <c r="AI992" s="19"/>
      <c r="AJ992" s="19"/>
      <c r="AK992" s="19"/>
      <c r="AL992" s="19"/>
      <c r="AM992" s="19"/>
      <c r="AN992" s="19"/>
      <c r="AO992" s="19"/>
      <c r="AP992" s="19"/>
      <c r="AQ992" s="19"/>
      <c r="AR992" s="19"/>
      <c r="AS992" s="19"/>
      <c r="AT992" s="19"/>
      <c r="AU992" s="19"/>
      <c r="AV992" s="19"/>
      <c r="AW992" s="19"/>
      <c r="AX992" s="19"/>
      <c r="AY992" s="19"/>
      <c r="AZ992" s="19"/>
    </row>
    <row r="993" spans="1:52" x14ac:dyDescent="0.3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c r="AG993" s="19"/>
      <c r="AH993" s="19"/>
      <c r="AI993" s="19"/>
      <c r="AJ993" s="19"/>
      <c r="AK993" s="19"/>
      <c r="AL993" s="19"/>
      <c r="AM993" s="19"/>
      <c r="AN993" s="19"/>
      <c r="AO993" s="19"/>
      <c r="AP993" s="19"/>
      <c r="AQ993" s="19"/>
      <c r="AR993" s="19"/>
      <c r="AS993" s="19"/>
      <c r="AT993" s="19"/>
      <c r="AU993" s="19"/>
      <c r="AV993" s="19"/>
      <c r="AW993" s="19"/>
      <c r="AX993" s="19"/>
      <c r="AY993" s="19"/>
      <c r="AZ993" s="19"/>
    </row>
    <row r="994" spans="1:52" x14ac:dyDescent="0.3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c r="AG994" s="19"/>
      <c r="AH994" s="19"/>
      <c r="AI994" s="19"/>
      <c r="AJ994" s="19"/>
      <c r="AK994" s="19"/>
      <c r="AL994" s="19"/>
      <c r="AM994" s="19"/>
      <c r="AN994" s="19"/>
      <c r="AO994" s="19"/>
      <c r="AP994" s="19"/>
      <c r="AQ994" s="19"/>
      <c r="AR994" s="19"/>
      <c r="AS994" s="19"/>
      <c r="AT994" s="19"/>
      <c r="AU994" s="19"/>
      <c r="AV994" s="19"/>
      <c r="AW994" s="19"/>
      <c r="AX994" s="19"/>
      <c r="AY994" s="19"/>
      <c r="AZ994" s="19"/>
    </row>
    <row r="995" spans="1:52" x14ac:dyDescent="0.3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c r="AG995" s="19"/>
      <c r="AH995" s="19"/>
      <c r="AI995" s="19"/>
      <c r="AJ995" s="19"/>
      <c r="AK995" s="19"/>
      <c r="AL995" s="19"/>
      <c r="AM995" s="19"/>
      <c r="AN995" s="19"/>
      <c r="AO995" s="19"/>
      <c r="AP995" s="19"/>
      <c r="AQ995" s="19"/>
      <c r="AR995" s="19"/>
      <c r="AS995" s="19"/>
      <c r="AT995" s="19"/>
      <c r="AU995" s="19"/>
      <c r="AV995" s="19"/>
      <c r="AW995" s="19"/>
      <c r="AX995" s="19"/>
      <c r="AY995" s="19"/>
      <c r="AZ995" s="19"/>
    </row>
    <row r="996" spans="1:52" x14ac:dyDescent="0.3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c r="AG996" s="19"/>
      <c r="AH996" s="19"/>
      <c r="AI996" s="19"/>
      <c r="AJ996" s="19"/>
      <c r="AK996" s="19"/>
      <c r="AL996" s="19"/>
      <c r="AM996" s="19"/>
      <c r="AN996" s="19"/>
      <c r="AO996" s="19"/>
      <c r="AP996" s="19"/>
      <c r="AQ996" s="19"/>
      <c r="AR996" s="19"/>
      <c r="AS996" s="19"/>
      <c r="AT996" s="19"/>
      <c r="AU996" s="19"/>
      <c r="AV996" s="19"/>
      <c r="AW996" s="19"/>
      <c r="AX996" s="19"/>
      <c r="AY996" s="19"/>
      <c r="AZ996" s="19"/>
    </row>
    <row r="997" spans="1:52" x14ac:dyDescent="0.3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c r="AG997" s="19"/>
      <c r="AH997" s="19"/>
      <c r="AI997" s="19"/>
      <c r="AJ997" s="19"/>
      <c r="AK997" s="19"/>
      <c r="AL997" s="19"/>
      <c r="AM997" s="19"/>
      <c r="AN997" s="19"/>
      <c r="AO997" s="19"/>
      <c r="AP997" s="19"/>
      <c r="AQ997" s="19"/>
      <c r="AR997" s="19"/>
      <c r="AS997" s="19"/>
      <c r="AT997" s="19"/>
      <c r="AU997" s="19"/>
      <c r="AV997" s="19"/>
      <c r="AW997" s="19"/>
      <c r="AX997" s="19"/>
      <c r="AY997" s="19"/>
      <c r="AZ997" s="19"/>
    </row>
    <row r="998" spans="1:52" x14ac:dyDescent="0.3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c r="AG998" s="19"/>
      <c r="AH998" s="19"/>
      <c r="AI998" s="19"/>
      <c r="AJ998" s="19"/>
      <c r="AK998" s="19"/>
      <c r="AL998" s="19"/>
      <c r="AM998" s="19"/>
      <c r="AN998" s="19"/>
      <c r="AO998" s="19"/>
      <c r="AP998" s="19"/>
      <c r="AQ998" s="19"/>
      <c r="AR998" s="19"/>
      <c r="AS998" s="19"/>
      <c r="AT998" s="19"/>
      <c r="AU998" s="19"/>
      <c r="AV998" s="19"/>
      <c r="AW998" s="19"/>
      <c r="AX998" s="19"/>
      <c r="AY998" s="19"/>
      <c r="AZ998" s="19"/>
    </row>
    <row r="999" spans="1:52" x14ac:dyDescent="0.3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c r="AG999" s="19"/>
      <c r="AH999" s="19"/>
      <c r="AI999" s="19"/>
      <c r="AJ999" s="19"/>
      <c r="AK999" s="19"/>
      <c r="AL999" s="19"/>
      <c r="AM999" s="19"/>
      <c r="AN999" s="19"/>
      <c r="AO999" s="19"/>
      <c r="AP999" s="19"/>
      <c r="AQ999" s="19"/>
      <c r="AR999" s="19"/>
      <c r="AS999" s="19"/>
      <c r="AT999" s="19"/>
      <c r="AU999" s="19"/>
      <c r="AV999" s="19"/>
      <c r="AW999" s="19"/>
      <c r="AX999" s="19"/>
      <c r="AY999" s="19"/>
      <c r="AZ999" s="19"/>
    </row>
    <row r="1000" spans="1:52" x14ac:dyDescent="0.35">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c r="AG1000" s="19"/>
      <c r="AH1000" s="19"/>
      <c r="AI1000" s="19"/>
      <c r="AJ1000" s="19"/>
      <c r="AK1000" s="19"/>
      <c r="AL1000" s="19"/>
      <c r="AM1000" s="19"/>
      <c r="AN1000" s="19"/>
      <c r="AO1000" s="19"/>
      <c r="AP1000" s="19"/>
      <c r="AQ1000" s="19"/>
      <c r="AR1000" s="19"/>
      <c r="AS1000" s="19"/>
      <c r="AT1000" s="19"/>
      <c r="AU1000" s="19"/>
      <c r="AV1000" s="19"/>
      <c r="AW1000" s="19"/>
      <c r="AX1000" s="19"/>
      <c r="AY1000" s="19"/>
      <c r="AZ1000" s="19"/>
    </row>
  </sheetData>
  <sheetProtection algorithmName="SHA-512" hashValue="zKnyMZU953MFZksstPMg92G3Iqbli0G1zyBuXSnCanCr2QzOhv+RlG+mLhJqlJ8hF9QyZptHNRITphSKxlcJFQ==" saltValue="vTRJgrPxxfNgQ8mky7VVXQ==" spinCount="100000" sheet="1" objects="1" scenarios="1" selectLockedCells="1" selectUnlockedCells="1"/>
  <conditionalFormatting sqref="B4:N6 S4:S6 B7:L7 N7 S8">
    <cfRule type="cellIs" dxfId="1" priority="1" operator="equal">
      <formula>#REF!</formula>
    </cfRule>
    <cfRule type="cellIs" dxfId="0" priority="2" operator="equal">
      <formula>#REF!</formula>
    </cfRule>
  </conditionalFormatting>
  <pageMargins left="0.7" right="0.7" top="0.75" bottom="0.75" header="0.3" footer="0.3"/>
  <pageSetup orientation="portrait" r:id="rId1"/>
  <tableParts count="9">
    <tablePart r:id="rId2"/>
    <tablePart r:id="rId3"/>
    <tablePart r:id="rId4"/>
    <tablePart r:id="rId5"/>
    <tablePart r:id="rId6"/>
    <tablePart r:id="rId7"/>
    <tablePart r:id="rId8"/>
    <tablePart r:id="rId9"/>
    <tablePart r:id="rId10"/>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4604EDC-748E-4E80-8F07-EDFCDCC872A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Ficha</vt:lpstr>
      <vt:lpstr>1. Misión y objetivos carrera</vt:lpstr>
      <vt:lpstr>2. Plan de estudios y proceso</vt:lpstr>
      <vt:lpstr>3. Instrucciones verificación</vt:lpstr>
      <vt:lpstr>4.1 Verificación de fuentes C1</vt:lpstr>
      <vt:lpstr>4.2 Resumen de verificación C1</vt:lpstr>
      <vt:lpstr>4.3 Compromiso mejoramiento C1</vt:lpstr>
      <vt:lpstr>4.4 Acreditación anterior C1</vt:lpstr>
      <vt:lpstr>Validación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TFC Profesionales</dc:creator>
  <cp:keywords/>
  <dc:description/>
  <cp:lastModifiedBy>Priscilla Zamora Peña</cp:lastModifiedBy>
  <cp:revision/>
  <dcterms:created xsi:type="dcterms:W3CDTF">2025-12-09T03:55:13Z</dcterms:created>
  <dcterms:modified xsi:type="dcterms:W3CDTF">2026-07-07T17:40:44Z</dcterms:modified>
  <cp:category/>
  <cp:contentStatus/>
</cp:coreProperties>
</file>